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120"/>
  </bookViews>
  <sheets>
    <sheet name="Քաղաքապետարան" sheetId="1" r:id="rId1"/>
  </sheets>
  <calcPr calcId="124519"/>
</workbook>
</file>

<file path=xl/calcChain.xml><?xml version="1.0" encoding="utf-8"?>
<calcChain xmlns="http://schemas.openxmlformats.org/spreadsheetml/2006/main">
  <c r="G22" i="1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21"/>
</calcChain>
</file>

<file path=xl/sharedStrings.xml><?xml version="1.0" encoding="utf-8"?>
<sst xmlns="http://schemas.openxmlformats.org/spreadsheetml/2006/main" count="639" uniqueCount="223">
  <si>
    <t>ՀԱՍՏԱՏՈՒՄ ԵՄ</t>
  </si>
  <si>
    <t>Երևանի քաղաքապետարանի աշխատակազմի գնումների վարչության պետ</t>
  </si>
  <si>
    <t>Հոդվածը</t>
  </si>
  <si>
    <t>Գնման առարկայի</t>
  </si>
  <si>
    <t>Գնման ձև /ընթացակարգը/</t>
  </si>
  <si>
    <t>Չափման միավորը</t>
  </si>
  <si>
    <t>Միավորի գինը</t>
  </si>
  <si>
    <t>Ընդամենը ծախսերը /դրամ/</t>
  </si>
  <si>
    <t>Քանակը</t>
  </si>
  <si>
    <t>Միջանցիկ կոդը ըստ CPV դասակարգման</t>
  </si>
  <si>
    <t>Անվանումը</t>
  </si>
  <si>
    <t>Ապրանք</t>
  </si>
  <si>
    <t>ՇՀ</t>
  </si>
  <si>
    <t>հատ</t>
  </si>
  <si>
    <t>Գ. Չթրյան</t>
  </si>
  <si>
    <t>Սննդի փաթեթ</t>
  </si>
  <si>
    <t>ԵՐԵՎԱՆԻ ՔԱՂԱՔԱՊԵՏԱՐԱՆԻ ԱՇԽԱՏԱԿԱԶՄԻ ԳՆՈՒՄՆԵՐԻ ՎԱՐՉՈՒԹՅԱՆ ՊԵՏ</t>
  </si>
  <si>
    <t>Գ. ՉԹՐՅԱՆ</t>
  </si>
  <si>
    <t>Աղ</t>
  </si>
  <si>
    <t>Ալյուր</t>
  </si>
  <si>
    <t>Բալ</t>
  </si>
  <si>
    <t>Մրգահյութ խնձորի</t>
  </si>
  <si>
    <t>Մրգահյութ մասուրի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</si>
  <si>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</si>
  <si>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</si>
  <si>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</si>
  <si>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</si>
  <si>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</si>
  <si>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Գազար /հունիսի 1-ից հունվարի 1-ը/</t>
  </si>
  <si>
    <t>Գազար /հունվարի 1-ից հունիսի 1-ը/</t>
  </si>
  <si>
    <t>Գարեձավար</t>
  </si>
  <si>
    <t>Դափնետերև</t>
  </si>
  <si>
    <t>Դդմիկ</t>
  </si>
  <si>
    <t>Դդում</t>
  </si>
  <si>
    <t>Դեղձ</t>
  </si>
  <si>
    <t>Թխվածքաբլիթ</t>
  </si>
  <si>
    <t>Թեյ</t>
  </si>
  <si>
    <t xml:space="preserve">Թթվասեր </t>
  </si>
  <si>
    <t xml:space="preserve"> Լոբի</t>
  </si>
  <si>
    <t>Լոբի հատիկավոր</t>
  </si>
  <si>
    <t>Լոլիկ</t>
  </si>
  <si>
    <t>Խնձոր</t>
  </si>
  <si>
    <t>Խտացրած կաթ</t>
  </si>
  <si>
    <t>Ծաղկակաղամբ</t>
  </si>
  <si>
    <t>Ծիրան</t>
  </si>
  <si>
    <t>Կակաո</t>
  </si>
  <si>
    <t>Կանաչի</t>
  </si>
  <si>
    <t>Կոնֆետեղեն</t>
  </si>
  <si>
    <t xml:space="preserve">Կարագ </t>
  </si>
  <si>
    <t>Կաթնաշոռ</t>
  </si>
  <si>
    <t>Կարտոֆիլ /հունիսի 1-ից հունվարի 1-ը/</t>
  </si>
  <si>
    <t>Կարտոֆիլ /հունվարի 1-ից հունիսի 1-ը/</t>
  </si>
  <si>
    <t>Կաղամբ /հունիսի 1-ից հունվարի 1-ը/</t>
  </si>
  <si>
    <t>Կաղամբ /հունվարի 1-ից հունիսի 1-ը/</t>
  </si>
  <si>
    <t>Կաթ</t>
  </si>
  <si>
    <t>Կիտրոն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</si>
  <si>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</si>
  <si>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</si>
  <si>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</si>
  <si>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</si>
  <si>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</si>
  <si>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</si>
  <si>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Մաղադանոս</t>
  </si>
  <si>
    <t>Շաքարավազ</t>
  </si>
  <si>
    <t>Շաքարի փոշի</t>
  </si>
  <si>
    <t>Շոկոլադեղեն</t>
  </si>
  <si>
    <t>Ոլոռ /պահածո/</t>
  </si>
  <si>
    <t>Ոլոռ</t>
  </si>
  <si>
    <t>Ոսպ</t>
  </si>
  <si>
    <t>Չամիչ</t>
  </si>
  <si>
    <t xml:space="preserve">Չոր միրգ </t>
  </si>
  <si>
    <t>Չորաբլիթ</t>
  </si>
  <si>
    <t>Պանրիկ</t>
  </si>
  <si>
    <t>Ջեմ</t>
  </si>
  <si>
    <t>Սխտոր</t>
  </si>
  <si>
    <t>Սմբուկ</t>
  </si>
  <si>
    <t>Սոխ</t>
  </si>
  <si>
    <t>Սպիտակաձավար</t>
  </si>
  <si>
    <t>Սիսեռ</t>
  </si>
  <si>
    <t>Սալոր</t>
  </si>
  <si>
    <t xml:space="preserve">Սոդա </t>
  </si>
  <si>
    <t xml:space="preserve">Վանիլին </t>
  </si>
  <si>
    <t>Վաֆլի</t>
  </si>
  <si>
    <t>Վարունգ</t>
  </si>
  <si>
    <t>Վիտամին  C</t>
  </si>
  <si>
    <t>Տանձ</t>
  </si>
  <si>
    <t xml:space="preserve">Տավարի միս </t>
  </si>
  <si>
    <t>Տաքդեղ /պղպեղ/</t>
  </si>
  <si>
    <t>Տոմատի մածուկ</t>
  </si>
  <si>
    <t>Ցորենաձավար</t>
  </si>
  <si>
    <t>Բանան</t>
  </si>
  <si>
    <t>մանդարին</t>
  </si>
  <si>
    <t>նարինջ</t>
  </si>
  <si>
    <t xml:space="preserve">«Նարինե» </t>
  </si>
  <si>
    <t>Կաթի փոշի</t>
  </si>
  <si>
    <t>Կեքս</t>
  </si>
  <si>
    <t xml:space="preserve">Վարսակի փաթիլներ </t>
  </si>
  <si>
    <t>կգ</t>
  </si>
  <si>
    <t>լիտր</t>
  </si>
  <si>
    <t>լ</t>
  </si>
  <si>
    <t>կապ</t>
  </si>
  <si>
    <t xml:space="preserve"> տարա</t>
  </si>
  <si>
    <t>տուփ</t>
  </si>
  <si>
    <t>Թռչնամիս /Հավի  բուդ/</t>
  </si>
  <si>
    <t>Թռչնամիս /Հավի  կրծքամիս/</t>
  </si>
  <si>
    <t>Պանիր /Լոռի/</t>
  </si>
  <si>
    <t>Պանիր /Չանախ/</t>
  </si>
  <si>
    <t>14400000</t>
  </si>
  <si>
    <t>15612100</t>
  </si>
  <si>
    <t>03222133</t>
  </si>
  <si>
    <t>15321000</t>
  </si>
  <si>
    <t>15400000</t>
  </si>
  <si>
    <t>03211300</t>
  </si>
  <si>
    <t>03221100</t>
  </si>
  <si>
    <t>03221110</t>
  </si>
  <si>
    <t>03211400</t>
  </si>
  <si>
    <t>03221122</t>
  </si>
  <si>
    <t>03200000</t>
  </si>
  <si>
    <t>03222132</t>
  </si>
  <si>
    <t>15860000</t>
  </si>
  <si>
    <t>15510000</t>
  </si>
  <si>
    <t>03221116</t>
  </si>
  <si>
    <t>03221115</t>
  </si>
  <si>
    <t>03221121</t>
  </si>
  <si>
    <t>03222128</t>
  </si>
  <si>
    <t>15511600</t>
  </si>
  <si>
    <t>Մարոլ /Հազար/</t>
  </si>
  <si>
    <t>03221420</t>
  </si>
  <si>
    <t>03222131</t>
  </si>
  <si>
    <t>15841100</t>
  </si>
  <si>
    <t>15842310</t>
  </si>
  <si>
    <t>15530000</t>
  </si>
  <si>
    <t>15542100</t>
  </si>
  <si>
    <t>15313000</t>
  </si>
  <si>
    <t>03221450</t>
  </si>
  <si>
    <t>03222118</t>
  </si>
  <si>
    <t>15810000</t>
  </si>
  <si>
    <t>03142510</t>
  </si>
  <si>
    <t>15850000</t>
  </si>
  <si>
    <t>15831000</t>
  </si>
  <si>
    <t>15840000</t>
  </si>
  <si>
    <t>03221117</t>
  </si>
  <si>
    <t>15331153</t>
  </si>
  <si>
    <t>03222113</t>
  </si>
  <si>
    <t>15332410</t>
  </si>
  <si>
    <t>15820000</t>
  </si>
  <si>
    <t>15550000</t>
  </si>
  <si>
    <t>15332290</t>
  </si>
  <si>
    <t>03221111</t>
  </si>
  <si>
    <t>15331152</t>
  </si>
  <si>
    <t>03222134</t>
  </si>
  <si>
    <t>03221124</t>
  </si>
  <si>
    <t>33611341</t>
  </si>
  <si>
    <t>03222129</t>
  </si>
  <si>
    <t>03222100</t>
  </si>
  <si>
    <t>03222121</t>
  </si>
  <si>
    <t>03222119</t>
  </si>
  <si>
    <r>
      <t>ԵՐԵՎԱՆԻ ԵՆԹԱԿԱՅՈՒԹՅԱՆ ԿԱԶՄԱԿԵՐՊՈՒԹՅՈՒՆՆԵՐԻ ԿԵՆՏՐՈՆԱՑՎԱԾ ԿԱՐԳՈՎ ԻՐԱԿԱՆԱՑՎՈՂ</t>
    </r>
    <r>
      <rPr>
        <b/>
        <sz val="12"/>
        <color indexed="8"/>
        <rFont val="GHEA Grapalat"/>
        <family val="3"/>
      </rPr>
      <t xml:space="preserve"> 2017</t>
    </r>
    <r>
      <rPr>
        <b/>
        <sz val="11"/>
        <color indexed="8"/>
        <rFont val="GHEA Grapalat"/>
        <family val="3"/>
      </rPr>
      <t xml:space="preserve"> ԹՎԱԿԱՆԻ ՓՈՓՈԽՎԱԾ ԳՆՈՒՄՆԵՐԻ ՊԼԱՆ</t>
    </r>
  </si>
  <si>
    <t>Ալյուր ցորենի բարձր տեսակի</t>
  </si>
  <si>
    <t>Ոլոռ պահածոյացված</t>
  </si>
  <si>
    <t>Մակարոն, վերմիշել</t>
  </si>
  <si>
    <t>Կարտոֆիլ</t>
  </si>
  <si>
    <t>Կաղամբ</t>
  </si>
  <si>
    <t>Վարունգի մարինադ</t>
  </si>
  <si>
    <t>Գազար</t>
  </si>
  <si>
    <t>Բազուկ</t>
  </si>
  <si>
    <t>Լոբի կանաչ</t>
  </si>
  <si>
    <t>Պղպեղ կանաչ</t>
  </si>
  <si>
    <t>Եգիպտացորենի պահածո</t>
  </si>
  <si>
    <t>Կանաչի խառը</t>
  </si>
  <si>
    <t>Միս տավարի, տեղական, ոսկրոտ</t>
  </si>
  <si>
    <t>Միս  տավարի փափուկ</t>
  </si>
  <si>
    <t>Հավի միս, տեղական, սառեցրած</t>
  </si>
  <si>
    <t>Հավի կրծքամիս</t>
  </si>
  <si>
    <t>Երշիկ կիսաապխտած</t>
  </si>
  <si>
    <t>Նրբերշիկ</t>
  </si>
  <si>
    <t>Ձուկ սառեցված (խեկ)</t>
  </si>
  <si>
    <t>Թթվասեր</t>
  </si>
  <si>
    <t>Կարագ զելանդական կամ համարժեք</t>
  </si>
  <si>
    <t>Պանիր Լոռի</t>
  </si>
  <si>
    <t>Յոգուրտ</t>
  </si>
  <si>
    <t>Ձու (հատ)</t>
  </si>
  <si>
    <t>Բուսական յուղ, ձեթ</t>
  </si>
  <si>
    <t>Հալած յուղ բուսական</t>
  </si>
  <si>
    <t>Աղացած պղպեղ  կծու (սև)</t>
  </si>
  <si>
    <t>Աղացած պղպեղ քաղցր (կարմիր)</t>
  </si>
  <si>
    <t>Սոդա</t>
  </si>
  <si>
    <t>Քացախ</t>
  </si>
  <si>
    <t>Մրգահյութ</t>
  </si>
  <si>
    <t>Կոմպոտ</t>
  </si>
  <si>
    <t>Սերկևիլ</t>
  </si>
  <si>
    <t>Նարինջ</t>
  </si>
  <si>
    <t>Մանդարին</t>
  </si>
  <si>
    <t>Չոր միրգ (չիր)</t>
  </si>
  <si>
    <t>Մեղր բնական</t>
  </si>
  <si>
    <t>Մուրաբա</t>
  </si>
  <si>
    <t>Կոնֆետ շոկոլադապատ</t>
  </si>
  <si>
    <t>Կոնֆետ կարամել</t>
  </si>
  <si>
    <t>Դոնդողակ</t>
  </si>
  <si>
    <t>Հաճար</t>
  </si>
  <si>
    <t>Խմոչրիչ /դրոժ</t>
  </si>
  <si>
    <t>Համեմունք /դարչին/</t>
  </si>
  <si>
    <t>Համեմունք /մեխակ/</t>
  </si>
  <si>
    <t>տարա</t>
  </si>
  <si>
    <t>Կգ</t>
  </si>
  <si>
    <t>03211200</t>
  </si>
  <si>
    <t>15131121</t>
  </si>
  <si>
    <t>15131100</t>
  </si>
  <si>
    <t>15221000</t>
  </si>
  <si>
    <t>15551300</t>
  </si>
  <si>
    <t>15412200</t>
  </si>
  <si>
    <t>15871100</t>
  </si>
  <si>
    <t>03142100</t>
  </si>
  <si>
    <t>15332230</t>
  </si>
  <si>
    <t>15898000</t>
  </si>
  <si>
    <t>15870000</t>
  </si>
  <si>
    <t>Լիտր</t>
  </si>
  <si>
    <t>09132200</t>
  </si>
  <si>
    <t>09134200</t>
  </si>
  <si>
    <t>09132100</t>
  </si>
  <si>
    <t>Բենզին Ռեգուլյար</t>
  </si>
  <si>
    <t>Բենզին Պրեմիում</t>
  </si>
  <si>
    <t>Դիզելային վառելիք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</si>
</sst>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indexed="8"/>
      <name val="Calibri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color indexed="8"/>
      <name val="MS Sans Serif"/>
      <family val="2"/>
      <charset val="204"/>
    </font>
    <font>
      <sz val="11"/>
      <name val="GHEA Grapalat"/>
      <family val="3"/>
    </font>
    <font>
      <b/>
      <sz val="10"/>
      <color indexed="8"/>
      <name val="GHEA Grapalat"/>
      <family val="3"/>
    </font>
    <font>
      <i/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</borders>
  <cellStyleXfs count="4">
    <xf numFmtId="0" fontId="0" fillId="0" borderId="0" applyFill="0" applyAlignment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4" fillId="0" borderId="0"/>
    <xf numFmtId="0" fontId="4" fillId="0" borderId="0"/>
  </cellStyleXfs>
  <cellXfs count="42">
    <xf numFmtId="0" fontId="0" fillId="0" borderId="0" xfId="0" applyAlignment="1"/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164" fontId="1" fillId="3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5" fillId="3" borderId="2" xfId="2" applyFont="1" applyFill="1" applyBorder="1" applyAlignment="1">
      <alignment vertical="center" wrapText="1"/>
    </xf>
    <xf numFmtId="0" fontId="5" fillId="3" borderId="2" xfId="3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49" fontId="1" fillId="3" borderId="2" xfId="0" applyNumberFormat="1" applyFont="1" applyFill="1" applyBorder="1" applyAlignment="1" applyProtection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/>
    </xf>
    <xf numFmtId="3" fontId="9" fillId="3" borderId="2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</cellXfs>
  <cellStyles count="4">
    <cellStyle name="Normal" xfId="0" builtinId="0"/>
    <cellStyle name="Normal_Gnman jam." xfId="3"/>
    <cellStyle name="Normal_Sheet1" xfId="2"/>
    <cellStyle name="RowLevel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90"/>
  <sheetViews>
    <sheetView tabSelected="1" showRuler="0" topLeftCell="A7" zoomScale="85" zoomScaleNormal="85" workbookViewId="0">
      <pane ySplit="11" topLeftCell="A18" activePane="bottomLeft" state="frozen"/>
      <selection activeCell="A7" sqref="A7"/>
      <selection pane="bottomLeft" activeCell="J183" sqref="J183"/>
    </sheetView>
  </sheetViews>
  <sheetFormatPr defaultRowHeight="16.5"/>
  <cols>
    <col min="1" max="1" width="10" style="2" customWidth="1"/>
    <col min="2" max="2" width="14" style="2" customWidth="1"/>
    <col min="3" max="3" width="50" style="26" customWidth="1"/>
    <col min="4" max="4" width="13" style="2" customWidth="1"/>
    <col min="5" max="5" width="12" style="2" customWidth="1"/>
    <col min="6" max="6" width="10" style="2" customWidth="1"/>
    <col min="7" max="7" width="16" style="2" customWidth="1"/>
    <col min="8" max="8" width="11.7109375" style="2" bestFit="1" customWidth="1"/>
    <col min="9" max="16384" width="9.140625" style="2"/>
  </cols>
  <sheetData>
    <row r="2" spans="1:8">
      <c r="D2" s="36" t="s">
        <v>0</v>
      </c>
      <c r="E2" s="36"/>
      <c r="F2" s="36"/>
      <c r="G2" s="36"/>
    </row>
    <row r="3" spans="1:8">
      <c r="C3" s="37" t="s">
        <v>1</v>
      </c>
      <c r="D3" s="37"/>
    </row>
    <row r="4" spans="1:8">
      <c r="C4" s="37"/>
      <c r="D4" s="37"/>
      <c r="G4" s="2" t="s">
        <v>14</v>
      </c>
    </row>
    <row r="5" spans="1:8">
      <c r="C5" s="37"/>
      <c r="D5" s="37"/>
    </row>
    <row r="6" spans="1:8">
      <c r="C6" s="37"/>
      <c r="D6" s="37"/>
    </row>
    <row r="7" spans="1:8">
      <c r="D7" s="9"/>
    </row>
    <row r="8" spans="1:8">
      <c r="D8" s="36" t="s">
        <v>0</v>
      </c>
      <c r="E8" s="36"/>
      <c r="F8" s="36"/>
      <c r="G8" s="36"/>
    </row>
    <row r="9" spans="1:8">
      <c r="D9" s="9"/>
    </row>
    <row r="10" spans="1:8">
      <c r="C10" s="38" t="s">
        <v>16</v>
      </c>
      <c r="D10" s="38"/>
      <c r="G10" s="38" t="s">
        <v>17</v>
      </c>
      <c r="H10" s="38"/>
    </row>
    <row r="11" spans="1:8">
      <c r="C11" s="38"/>
      <c r="D11" s="38"/>
    </row>
    <row r="12" spans="1:8">
      <c r="D12" s="9"/>
    </row>
    <row r="13" spans="1:8">
      <c r="A13" s="36" t="s">
        <v>157</v>
      </c>
      <c r="B13" s="36"/>
      <c r="C13" s="36"/>
      <c r="D13" s="36"/>
      <c r="E13" s="36"/>
      <c r="F13" s="36"/>
      <c r="G13" s="36"/>
      <c r="H13" s="36"/>
    </row>
    <row r="14" spans="1:8">
      <c r="A14" s="36"/>
      <c r="B14" s="36"/>
      <c r="C14" s="36"/>
      <c r="D14" s="36"/>
      <c r="E14" s="36"/>
      <c r="F14" s="36"/>
      <c r="G14" s="36"/>
      <c r="H14" s="36"/>
    </row>
    <row r="15" spans="1:8" ht="17.25" thickBot="1">
      <c r="A15" s="3"/>
      <c r="B15" s="3"/>
      <c r="C15" s="27"/>
      <c r="D15" s="3"/>
      <c r="E15" s="3"/>
      <c r="F15" s="3"/>
      <c r="G15" s="3"/>
      <c r="H15" s="3"/>
    </row>
    <row r="16" spans="1:8" ht="17.25" thickBot="1">
      <c r="A16" s="1" t="s">
        <v>2</v>
      </c>
      <c r="B16" s="1" t="s">
        <v>3</v>
      </c>
      <c r="C16" s="1"/>
      <c r="D16" s="1" t="s">
        <v>4</v>
      </c>
      <c r="E16" s="1" t="s">
        <v>5</v>
      </c>
      <c r="F16" s="1" t="s">
        <v>6</v>
      </c>
      <c r="G16" s="1" t="s">
        <v>7</v>
      </c>
      <c r="H16" s="1" t="s">
        <v>8</v>
      </c>
    </row>
    <row r="17" spans="1:8" ht="72" thickBot="1">
      <c r="A17" s="1"/>
      <c r="B17" s="13" t="s">
        <v>9</v>
      </c>
      <c r="C17" s="10" t="s">
        <v>10</v>
      </c>
      <c r="D17" s="1"/>
      <c r="E17" s="1"/>
      <c r="F17" s="1"/>
      <c r="G17" s="1"/>
      <c r="H17" s="1"/>
    </row>
    <row r="18" spans="1:8" ht="17.25" thickBot="1">
      <c r="A18" s="4"/>
      <c r="B18" s="4">
        <v>1</v>
      </c>
      <c r="C18" s="28">
        <v>2</v>
      </c>
      <c r="D18" s="4">
        <v>3</v>
      </c>
      <c r="E18" s="4">
        <v>4</v>
      </c>
      <c r="F18" s="4">
        <v>5</v>
      </c>
      <c r="G18" s="4">
        <v>6</v>
      </c>
      <c r="H18" s="4">
        <v>7</v>
      </c>
    </row>
    <row r="19" spans="1:8" ht="17.25" thickBot="1">
      <c r="A19" s="34"/>
      <c r="B19" s="34"/>
      <c r="C19" s="34"/>
      <c r="D19" s="34"/>
      <c r="E19" s="34"/>
      <c r="F19" s="34"/>
      <c r="G19" s="5"/>
      <c r="H19" s="5"/>
    </row>
    <row r="20" spans="1:8">
      <c r="A20" s="35" t="s">
        <v>11</v>
      </c>
      <c r="B20" s="35"/>
      <c r="C20" s="35"/>
      <c r="D20" s="35"/>
      <c r="E20" s="35"/>
      <c r="F20" s="35"/>
      <c r="G20" s="6"/>
      <c r="H20" s="6"/>
    </row>
    <row r="21" spans="1:8">
      <c r="A21" s="7"/>
      <c r="B21" s="7">
        <v>15894210</v>
      </c>
      <c r="C21" s="22" t="s">
        <v>15</v>
      </c>
      <c r="D21" s="7" t="s">
        <v>12</v>
      </c>
      <c r="E21" s="7" t="s">
        <v>13</v>
      </c>
      <c r="F21" s="7">
        <v>781</v>
      </c>
      <c r="G21" s="7">
        <f>F21*H21</f>
        <v>336994471</v>
      </c>
      <c r="H21" s="8">
        <v>431491</v>
      </c>
    </row>
    <row r="22" spans="1:8">
      <c r="A22" s="7"/>
      <c r="B22" s="16" t="s">
        <v>107</v>
      </c>
      <c r="C22" s="18" t="s">
        <v>18</v>
      </c>
      <c r="D22" s="7" t="s">
        <v>12</v>
      </c>
      <c r="E22" s="14" t="s">
        <v>97</v>
      </c>
      <c r="F22" s="39">
        <v>156</v>
      </c>
      <c r="G22" s="7">
        <f t="shared" ref="G22:G85" si="0">F22*H22</f>
        <v>5344560</v>
      </c>
      <c r="H22" s="8">
        <v>34260</v>
      </c>
    </row>
    <row r="23" spans="1:8">
      <c r="A23" s="7"/>
      <c r="B23" s="17" t="s">
        <v>108</v>
      </c>
      <c r="C23" s="18" t="s">
        <v>19</v>
      </c>
      <c r="D23" s="7" t="s">
        <v>12</v>
      </c>
      <c r="E23" s="14" t="s">
        <v>97</v>
      </c>
      <c r="F23" s="39">
        <v>294</v>
      </c>
      <c r="G23" s="7">
        <f t="shared" si="0"/>
        <v>17850798</v>
      </c>
      <c r="H23" s="8">
        <v>60717</v>
      </c>
    </row>
    <row r="24" spans="1:8">
      <c r="A24" s="7"/>
      <c r="B24" s="17" t="s">
        <v>109</v>
      </c>
      <c r="C24" s="18" t="s">
        <v>20</v>
      </c>
      <c r="D24" s="7" t="s">
        <v>12</v>
      </c>
      <c r="E24" s="14" t="s">
        <v>97</v>
      </c>
      <c r="F24" s="39">
        <v>600</v>
      </c>
      <c r="G24" s="7">
        <f t="shared" si="0"/>
        <v>4596000</v>
      </c>
      <c r="H24" s="8">
        <v>7660</v>
      </c>
    </row>
    <row r="25" spans="1:8">
      <c r="A25" s="7"/>
      <c r="B25" s="17" t="s">
        <v>110</v>
      </c>
      <c r="C25" s="18" t="s">
        <v>21</v>
      </c>
      <c r="D25" s="7" t="s">
        <v>12</v>
      </c>
      <c r="E25" s="14" t="s">
        <v>98</v>
      </c>
      <c r="F25" s="39">
        <v>420</v>
      </c>
      <c r="G25" s="7">
        <f t="shared" si="0"/>
        <v>18414900</v>
      </c>
      <c r="H25" s="8">
        <v>43845</v>
      </c>
    </row>
    <row r="26" spans="1:8">
      <c r="A26" s="7"/>
      <c r="B26" s="17" t="s">
        <v>110</v>
      </c>
      <c r="C26" s="18" t="s">
        <v>22</v>
      </c>
      <c r="D26" s="7" t="s">
        <v>12</v>
      </c>
      <c r="E26" s="14" t="s">
        <v>98</v>
      </c>
      <c r="F26" s="39">
        <v>420</v>
      </c>
      <c r="G26" s="7">
        <f t="shared" si="0"/>
        <v>14681100</v>
      </c>
      <c r="H26" s="8">
        <v>34955</v>
      </c>
    </row>
    <row r="27" spans="1:8">
      <c r="A27" s="7"/>
      <c r="B27" s="16" t="s">
        <v>111</v>
      </c>
      <c r="C27" s="18" t="s">
        <v>23</v>
      </c>
      <c r="D27" s="7" t="s">
        <v>12</v>
      </c>
      <c r="E27" s="14" t="s">
        <v>99</v>
      </c>
      <c r="F27" s="39">
        <v>714</v>
      </c>
      <c r="G27" s="7">
        <f t="shared" si="0"/>
        <v>46922652</v>
      </c>
      <c r="H27" s="8">
        <v>65718</v>
      </c>
    </row>
    <row r="28" spans="1:8">
      <c r="A28" s="7"/>
      <c r="B28" s="17" t="s">
        <v>112</v>
      </c>
      <c r="C28" s="18" t="s">
        <v>24</v>
      </c>
      <c r="D28" s="7" t="s">
        <v>12</v>
      </c>
      <c r="E28" s="14" t="s">
        <v>97</v>
      </c>
      <c r="F28" s="39">
        <v>355</v>
      </c>
      <c r="G28" s="7">
        <f t="shared" si="0"/>
        <v>33755175</v>
      </c>
      <c r="H28" s="8">
        <v>95085</v>
      </c>
    </row>
    <row r="29" spans="1:8">
      <c r="A29" s="7"/>
      <c r="B29" s="17" t="s">
        <v>113</v>
      </c>
      <c r="C29" s="18" t="s">
        <v>25</v>
      </c>
      <c r="D29" s="7" t="s">
        <v>12</v>
      </c>
      <c r="E29" s="14" t="s">
        <v>97</v>
      </c>
      <c r="F29" s="39">
        <v>162</v>
      </c>
      <c r="G29" s="7">
        <f t="shared" si="0"/>
        <v>3287628</v>
      </c>
      <c r="H29" s="8">
        <v>20294</v>
      </c>
    </row>
    <row r="30" spans="1:8">
      <c r="A30" s="7"/>
      <c r="B30" s="17" t="s">
        <v>113</v>
      </c>
      <c r="C30" s="18" t="s">
        <v>26</v>
      </c>
      <c r="D30" s="7" t="s">
        <v>12</v>
      </c>
      <c r="E30" s="14" t="s">
        <v>97</v>
      </c>
      <c r="F30" s="39">
        <v>162</v>
      </c>
      <c r="G30" s="7">
        <f t="shared" si="0"/>
        <v>3160620</v>
      </c>
      <c r="H30" s="8">
        <v>19510</v>
      </c>
    </row>
    <row r="31" spans="1:8">
      <c r="A31" s="7"/>
      <c r="B31" s="17">
        <v>15618000</v>
      </c>
      <c r="C31" s="18" t="s">
        <v>27</v>
      </c>
      <c r="D31" s="7" t="s">
        <v>12</v>
      </c>
      <c r="E31" s="14" t="s">
        <v>97</v>
      </c>
      <c r="F31" s="39">
        <v>330</v>
      </c>
      <c r="G31" s="7">
        <f t="shared" si="0"/>
        <v>4840770</v>
      </c>
      <c r="H31" s="8">
        <v>14669</v>
      </c>
    </row>
    <row r="32" spans="1:8">
      <c r="A32" s="7"/>
      <c r="B32" s="17" t="s">
        <v>114</v>
      </c>
      <c r="C32" s="18" t="s">
        <v>28</v>
      </c>
      <c r="D32" s="7" t="s">
        <v>12</v>
      </c>
      <c r="E32" s="14" t="s">
        <v>97</v>
      </c>
      <c r="F32" s="39">
        <v>210</v>
      </c>
      <c r="G32" s="7">
        <f t="shared" si="0"/>
        <v>5663910</v>
      </c>
      <c r="H32" s="8">
        <v>26971</v>
      </c>
    </row>
    <row r="33" spans="1:8">
      <c r="A33" s="7"/>
      <c r="B33" s="17" t="s">
        <v>114</v>
      </c>
      <c r="C33" s="18" t="s">
        <v>29</v>
      </c>
      <c r="D33" s="7" t="s">
        <v>12</v>
      </c>
      <c r="E33" s="14" t="s">
        <v>97</v>
      </c>
      <c r="F33" s="39">
        <v>288</v>
      </c>
      <c r="G33" s="7">
        <f t="shared" si="0"/>
        <v>7414848</v>
      </c>
      <c r="H33" s="8">
        <v>25746</v>
      </c>
    </row>
    <row r="34" spans="1:8">
      <c r="A34" s="7"/>
      <c r="B34" s="17" t="s">
        <v>115</v>
      </c>
      <c r="C34" s="18" t="s">
        <v>30</v>
      </c>
      <c r="D34" s="7" t="s">
        <v>12</v>
      </c>
      <c r="E34" s="14" t="s">
        <v>97</v>
      </c>
      <c r="F34" s="39">
        <v>294</v>
      </c>
      <c r="G34" s="7">
        <f t="shared" si="0"/>
        <v>4612860</v>
      </c>
      <c r="H34" s="8">
        <v>15690</v>
      </c>
    </row>
    <row r="35" spans="1:8">
      <c r="A35" s="7"/>
      <c r="B35" s="17">
        <v>15872310</v>
      </c>
      <c r="C35" s="18" t="s">
        <v>31</v>
      </c>
      <c r="D35" s="7" t="s">
        <v>12</v>
      </c>
      <c r="E35" s="14" t="s">
        <v>97</v>
      </c>
      <c r="F35" s="39">
        <v>2200</v>
      </c>
      <c r="G35" s="7">
        <f t="shared" si="0"/>
        <v>273460</v>
      </c>
      <c r="H35" s="8">
        <v>124.3</v>
      </c>
    </row>
    <row r="36" spans="1:8">
      <c r="A36" s="7"/>
      <c r="B36" s="17" t="s">
        <v>116</v>
      </c>
      <c r="C36" s="18" t="s">
        <v>32</v>
      </c>
      <c r="D36" s="7" t="s">
        <v>12</v>
      </c>
      <c r="E36" s="14" t="s">
        <v>97</v>
      </c>
      <c r="F36" s="39">
        <v>174</v>
      </c>
      <c r="G36" s="7">
        <f t="shared" si="0"/>
        <v>2407638</v>
      </c>
      <c r="H36" s="8">
        <v>13837</v>
      </c>
    </row>
    <row r="37" spans="1:8">
      <c r="A37" s="7"/>
      <c r="B37" s="17" t="s">
        <v>117</v>
      </c>
      <c r="C37" s="18" t="s">
        <v>33</v>
      </c>
      <c r="D37" s="7" t="s">
        <v>12</v>
      </c>
      <c r="E37" s="14" t="s">
        <v>97</v>
      </c>
      <c r="F37" s="39">
        <v>240</v>
      </c>
      <c r="G37" s="7">
        <f t="shared" si="0"/>
        <v>1551840</v>
      </c>
      <c r="H37" s="8">
        <v>6466</v>
      </c>
    </row>
    <row r="38" spans="1:8">
      <c r="A38" s="7"/>
      <c r="B38" s="17" t="s">
        <v>118</v>
      </c>
      <c r="C38" s="18" t="s">
        <v>34</v>
      </c>
      <c r="D38" s="7" t="s">
        <v>12</v>
      </c>
      <c r="E38" s="14" t="s">
        <v>97</v>
      </c>
      <c r="F38" s="39">
        <v>390</v>
      </c>
      <c r="G38" s="7">
        <f t="shared" si="0"/>
        <v>8375250</v>
      </c>
      <c r="H38" s="8">
        <v>21475</v>
      </c>
    </row>
    <row r="39" spans="1:8">
      <c r="A39" s="7"/>
      <c r="B39" s="17">
        <v>15821500</v>
      </c>
      <c r="C39" s="18" t="s">
        <v>35</v>
      </c>
      <c r="D39" s="7" t="s">
        <v>12</v>
      </c>
      <c r="E39" s="14" t="s">
        <v>97</v>
      </c>
      <c r="F39" s="39">
        <v>587</v>
      </c>
      <c r="G39" s="7">
        <f t="shared" si="0"/>
        <v>22338285</v>
      </c>
      <c r="H39" s="8">
        <v>38055</v>
      </c>
    </row>
    <row r="40" spans="1:8">
      <c r="A40" s="7"/>
      <c r="B40" s="17" t="s">
        <v>119</v>
      </c>
      <c r="C40" s="18" t="s">
        <v>36</v>
      </c>
      <c r="D40" s="7" t="s">
        <v>12</v>
      </c>
      <c r="E40" s="14" t="s">
        <v>97</v>
      </c>
      <c r="F40" s="39">
        <v>2620</v>
      </c>
      <c r="G40" s="7">
        <f t="shared" si="0"/>
        <v>3860078.75</v>
      </c>
      <c r="H40" s="8">
        <v>1473.3125</v>
      </c>
    </row>
    <row r="41" spans="1:8">
      <c r="A41" s="7"/>
      <c r="B41" s="17" t="s">
        <v>120</v>
      </c>
      <c r="C41" s="18" t="s">
        <v>37</v>
      </c>
      <c r="D41" s="7" t="s">
        <v>12</v>
      </c>
      <c r="E41" s="14" t="s">
        <v>97</v>
      </c>
      <c r="F41" s="39">
        <v>865</v>
      </c>
      <c r="G41" s="7">
        <f t="shared" si="0"/>
        <v>26634215</v>
      </c>
      <c r="H41" s="8">
        <v>30791</v>
      </c>
    </row>
    <row r="42" spans="1:8">
      <c r="A42" s="7"/>
      <c r="B42" s="17" t="s">
        <v>121</v>
      </c>
      <c r="C42" s="18" t="s">
        <v>38</v>
      </c>
      <c r="D42" s="7" t="s">
        <v>12</v>
      </c>
      <c r="E42" s="14" t="s">
        <v>97</v>
      </c>
      <c r="F42" s="39">
        <v>479</v>
      </c>
      <c r="G42" s="7">
        <f t="shared" si="0"/>
        <v>4768445</v>
      </c>
      <c r="H42" s="8">
        <v>9955</v>
      </c>
    </row>
    <row r="43" spans="1:8">
      <c r="A43" s="7"/>
      <c r="B43" s="17" t="s">
        <v>122</v>
      </c>
      <c r="C43" s="18" t="s">
        <v>39</v>
      </c>
      <c r="D43" s="7" t="s">
        <v>12</v>
      </c>
      <c r="E43" s="14" t="s">
        <v>97</v>
      </c>
      <c r="F43" s="39">
        <v>900</v>
      </c>
      <c r="G43" s="7">
        <f t="shared" si="0"/>
        <v>17302500</v>
      </c>
      <c r="H43" s="8">
        <v>19225</v>
      </c>
    </row>
    <row r="44" spans="1:8">
      <c r="A44" s="7"/>
      <c r="B44" s="17" t="s">
        <v>123</v>
      </c>
      <c r="C44" s="18" t="s">
        <v>40</v>
      </c>
      <c r="D44" s="7" t="s">
        <v>12</v>
      </c>
      <c r="E44" s="14" t="s">
        <v>97</v>
      </c>
      <c r="F44" s="39">
        <v>175</v>
      </c>
      <c r="G44" s="7">
        <f t="shared" si="0"/>
        <v>7607250</v>
      </c>
      <c r="H44" s="8">
        <v>43470</v>
      </c>
    </row>
    <row r="45" spans="1:8">
      <c r="A45" s="7"/>
      <c r="B45" s="17" t="s">
        <v>124</v>
      </c>
      <c r="C45" s="18" t="s">
        <v>41</v>
      </c>
      <c r="D45" s="7" t="s">
        <v>12</v>
      </c>
      <c r="E45" s="14" t="s">
        <v>97</v>
      </c>
      <c r="F45" s="39">
        <v>275</v>
      </c>
      <c r="G45" s="7">
        <f t="shared" si="0"/>
        <v>32144750</v>
      </c>
      <c r="H45" s="8">
        <v>116890</v>
      </c>
    </row>
    <row r="46" spans="1:8">
      <c r="A46" s="7"/>
      <c r="B46" s="17" t="s">
        <v>125</v>
      </c>
      <c r="C46" s="18" t="s">
        <v>42</v>
      </c>
      <c r="D46" s="7" t="s">
        <v>12</v>
      </c>
      <c r="E46" s="14" t="s">
        <v>97</v>
      </c>
      <c r="F46" s="39">
        <v>1010</v>
      </c>
      <c r="G46" s="7">
        <f t="shared" si="0"/>
        <v>33670370</v>
      </c>
      <c r="H46" s="8">
        <v>33337</v>
      </c>
    </row>
    <row r="47" spans="1:8">
      <c r="A47" s="7"/>
      <c r="B47" s="17" t="s">
        <v>127</v>
      </c>
      <c r="C47" s="18" t="s">
        <v>43</v>
      </c>
      <c r="D47" s="7" t="s">
        <v>12</v>
      </c>
      <c r="E47" s="14" t="s">
        <v>97</v>
      </c>
      <c r="F47" s="39">
        <v>270</v>
      </c>
      <c r="G47" s="7">
        <f t="shared" si="0"/>
        <v>1897560</v>
      </c>
      <c r="H47" s="8">
        <v>7028</v>
      </c>
    </row>
    <row r="48" spans="1:8">
      <c r="A48" s="7"/>
      <c r="B48" s="17" t="s">
        <v>128</v>
      </c>
      <c r="C48" s="18" t="s">
        <v>44</v>
      </c>
      <c r="D48" s="7" t="s">
        <v>12</v>
      </c>
      <c r="E48" s="14" t="s">
        <v>97</v>
      </c>
      <c r="F48" s="39">
        <v>700</v>
      </c>
      <c r="G48" s="7">
        <f t="shared" si="0"/>
        <v>10146500</v>
      </c>
      <c r="H48" s="8">
        <v>14495</v>
      </c>
    </row>
    <row r="49" spans="1:8">
      <c r="A49" s="7"/>
      <c r="B49" s="17" t="s">
        <v>129</v>
      </c>
      <c r="C49" s="18" t="s">
        <v>45</v>
      </c>
      <c r="D49" s="7" t="s">
        <v>12</v>
      </c>
      <c r="E49" s="14" t="s">
        <v>97</v>
      </c>
      <c r="F49" s="39">
        <v>3628</v>
      </c>
      <c r="G49" s="7">
        <f t="shared" si="0"/>
        <v>4020390.875</v>
      </c>
      <c r="H49" s="8">
        <v>1108.15625</v>
      </c>
    </row>
    <row r="50" spans="1:8">
      <c r="A50" s="7"/>
      <c r="B50" s="17">
        <v>15331167</v>
      </c>
      <c r="C50" s="18" t="s">
        <v>46</v>
      </c>
      <c r="D50" s="7" t="s">
        <v>12</v>
      </c>
      <c r="E50" s="14" t="s">
        <v>100</v>
      </c>
      <c r="F50" s="39">
        <v>200</v>
      </c>
      <c r="G50" s="7">
        <f t="shared" si="0"/>
        <v>9115200</v>
      </c>
      <c r="H50" s="8">
        <v>45576</v>
      </c>
    </row>
    <row r="51" spans="1:8">
      <c r="A51" s="7"/>
      <c r="B51" s="17" t="s">
        <v>130</v>
      </c>
      <c r="C51" s="18" t="s">
        <v>47</v>
      </c>
      <c r="D51" s="7" t="s">
        <v>12</v>
      </c>
      <c r="E51" s="14" t="s">
        <v>97</v>
      </c>
      <c r="F51" s="39">
        <v>852</v>
      </c>
      <c r="G51" s="7">
        <f t="shared" si="0"/>
        <v>13440300</v>
      </c>
      <c r="H51" s="8">
        <v>15775</v>
      </c>
    </row>
    <row r="52" spans="1:8">
      <c r="A52" s="7"/>
      <c r="B52" s="17" t="s">
        <v>131</v>
      </c>
      <c r="C52" s="18" t="s">
        <v>48</v>
      </c>
      <c r="D52" s="7" t="s">
        <v>12</v>
      </c>
      <c r="E52" s="14" t="s">
        <v>97</v>
      </c>
      <c r="F52" s="39">
        <v>2619</v>
      </c>
      <c r="G52" s="7">
        <f t="shared" si="0"/>
        <v>335022480</v>
      </c>
      <c r="H52" s="8">
        <v>127920</v>
      </c>
    </row>
    <row r="53" spans="1:8">
      <c r="A53" s="7"/>
      <c r="B53" s="17" t="s">
        <v>132</v>
      </c>
      <c r="C53" s="18" t="s">
        <v>49</v>
      </c>
      <c r="D53" s="7" t="s">
        <v>12</v>
      </c>
      <c r="E53" s="14" t="s">
        <v>97</v>
      </c>
      <c r="F53" s="39">
        <v>1533</v>
      </c>
      <c r="G53" s="7">
        <f t="shared" si="0"/>
        <v>39217206</v>
      </c>
      <c r="H53" s="8">
        <v>25582</v>
      </c>
    </row>
    <row r="54" spans="1:8">
      <c r="A54" s="7"/>
      <c r="B54" s="17" t="s">
        <v>133</v>
      </c>
      <c r="C54" s="18" t="s">
        <v>50</v>
      </c>
      <c r="D54" s="7" t="s">
        <v>12</v>
      </c>
      <c r="E54" s="14" t="s">
        <v>97</v>
      </c>
      <c r="F54" s="39">
        <v>198</v>
      </c>
      <c r="G54" s="7">
        <f t="shared" si="0"/>
        <v>54158742</v>
      </c>
      <c r="H54" s="8">
        <v>273529</v>
      </c>
    </row>
    <row r="55" spans="1:8">
      <c r="A55" s="7"/>
      <c r="B55" s="17" t="s">
        <v>133</v>
      </c>
      <c r="C55" s="18" t="s">
        <v>51</v>
      </c>
      <c r="D55" s="7" t="s">
        <v>12</v>
      </c>
      <c r="E55" s="14" t="s">
        <v>97</v>
      </c>
      <c r="F55" s="39">
        <v>255</v>
      </c>
      <c r="G55" s="7">
        <f t="shared" si="0"/>
        <v>64997205</v>
      </c>
      <c r="H55" s="8">
        <v>254891</v>
      </c>
    </row>
    <row r="56" spans="1:8">
      <c r="A56" s="7"/>
      <c r="B56" s="17" t="s">
        <v>134</v>
      </c>
      <c r="C56" s="18" t="s">
        <v>52</v>
      </c>
      <c r="D56" s="7" t="s">
        <v>12</v>
      </c>
      <c r="E56" s="14" t="s">
        <v>97</v>
      </c>
      <c r="F56" s="39">
        <v>109</v>
      </c>
      <c r="G56" s="7">
        <f t="shared" si="0"/>
        <v>8988467</v>
      </c>
      <c r="H56" s="8">
        <v>82463</v>
      </c>
    </row>
    <row r="57" spans="1:8">
      <c r="A57" s="7"/>
      <c r="B57" s="17" t="s">
        <v>134</v>
      </c>
      <c r="C57" s="18" t="s">
        <v>53</v>
      </c>
      <c r="D57" s="7" t="s">
        <v>12</v>
      </c>
      <c r="E57" s="14" t="s">
        <v>97</v>
      </c>
      <c r="F57" s="39">
        <v>120</v>
      </c>
      <c r="G57" s="7">
        <f t="shared" si="0"/>
        <v>9185760</v>
      </c>
      <c r="H57" s="8">
        <v>76548</v>
      </c>
    </row>
    <row r="58" spans="1:8">
      <c r="A58" s="7"/>
      <c r="B58" s="17" t="s">
        <v>120</v>
      </c>
      <c r="C58" s="18" t="s">
        <v>54</v>
      </c>
      <c r="D58" s="7" t="s">
        <v>12</v>
      </c>
      <c r="E58" s="14" t="s">
        <v>99</v>
      </c>
      <c r="F58" s="39">
        <v>363</v>
      </c>
      <c r="G58" s="7">
        <f t="shared" si="0"/>
        <v>64820910</v>
      </c>
      <c r="H58" s="8">
        <v>178570</v>
      </c>
    </row>
    <row r="59" spans="1:8">
      <c r="A59" s="7"/>
      <c r="B59" s="17" t="s">
        <v>135</v>
      </c>
      <c r="C59" s="18" t="s">
        <v>55</v>
      </c>
      <c r="D59" s="7" t="s">
        <v>12</v>
      </c>
      <c r="E59" s="14" t="s">
        <v>97</v>
      </c>
      <c r="F59" s="39">
        <v>1100</v>
      </c>
      <c r="G59" s="7">
        <f t="shared" si="0"/>
        <v>4152500</v>
      </c>
      <c r="H59" s="8">
        <v>3775</v>
      </c>
    </row>
    <row r="60" spans="1:8">
      <c r="A60" s="7"/>
      <c r="B60" s="17" t="s">
        <v>136</v>
      </c>
      <c r="C60" s="19" t="s">
        <v>56</v>
      </c>
      <c r="D60" s="7" t="s">
        <v>12</v>
      </c>
      <c r="E60" s="14" t="s">
        <v>97</v>
      </c>
      <c r="F60" s="39">
        <v>333</v>
      </c>
      <c r="G60" s="7">
        <f t="shared" si="0"/>
        <v>261957447</v>
      </c>
      <c r="H60" s="8">
        <v>786659</v>
      </c>
    </row>
    <row r="61" spans="1:8">
      <c r="A61" s="7"/>
      <c r="B61" s="17">
        <v>15112150</v>
      </c>
      <c r="C61" s="18" t="s">
        <v>103</v>
      </c>
      <c r="D61" s="7" t="s">
        <v>12</v>
      </c>
      <c r="E61" s="14" t="s">
        <v>97</v>
      </c>
      <c r="F61" s="39">
        <v>1305</v>
      </c>
      <c r="G61" s="7">
        <f t="shared" si="0"/>
        <v>88589925</v>
      </c>
      <c r="H61" s="8">
        <v>67885</v>
      </c>
    </row>
    <row r="62" spans="1:8">
      <c r="A62" s="7"/>
      <c r="B62" s="17">
        <v>15112150</v>
      </c>
      <c r="C62" s="18" t="s">
        <v>104</v>
      </c>
      <c r="D62" s="7" t="s">
        <v>12</v>
      </c>
      <c r="E62" s="14" t="s">
        <v>97</v>
      </c>
      <c r="F62" s="39">
        <v>1641</v>
      </c>
      <c r="G62" s="7">
        <f t="shared" si="0"/>
        <v>218187360</v>
      </c>
      <c r="H62" s="8">
        <v>132960</v>
      </c>
    </row>
    <row r="63" spans="1:8">
      <c r="A63" s="7"/>
      <c r="B63" s="17" t="s">
        <v>137</v>
      </c>
      <c r="C63" s="18" t="s">
        <v>57</v>
      </c>
      <c r="D63" s="7" t="s">
        <v>12</v>
      </c>
      <c r="E63" s="14" t="s">
        <v>13</v>
      </c>
      <c r="F63" s="39">
        <v>67</v>
      </c>
      <c r="G63" s="7">
        <f t="shared" si="0"/>
        <v>79644575</v>
      </c>
      <c r="H63" s="8">
        <v>1188725</v>
      </c>
    </row>
    <row r="64" spans="1:8">
      <c r="A64" s="7"/>
      <c r="B64" s="17">
        <v>15616000</v>
      </c>
      <c r="C64" s="18" t="s">
        <v>58</v>
      </c>
      <c r="D64" s="7" t="s">
        <v>12</v>
      </c>
      <c r="E64" s="14" t="s">
        <v>97</v>
      </c>
      <c r="F64" s="39">
        <v>690</v>
      </c>
      <c r="G64" s="7">
        <f t="shared" si="0"/>
        <v>55262100</v>
      </c>
      <c r="H64" s="8">
        <v>80090</v>
      </c>
    </row>
    <row r="65" spans="1:8">
      <c r="A65" s="7"/>
      <c r="B65" s="17">
        <v>15619000</v>
      </c>
      <c r="C65" s="18" t="s">
        <v>59</v>
      </c>
      <c r="D65" s="7" t="s">
        <v>12</v>
      </c>
      <c r="E65" s="14" t="s">
        <v>97</v>
      </c>
      <c r="F65" s="39">
        <v>354</v>
      </c>
      <c r="G65" s="7">
        <f t="shared" si="0"/>
        <v>8213508</v>
      </c>
      <c r="H65" s="8">
        <v>23202</v>
      </c>
    </row>
    <row r="66" spans="1:8">
      <c r="A66" s="7"/>
      <c r="B66" s="17" t="s">
        <v>138</v>
      </c>
      <c r="C66" s="18" t="s">
        <v>60</v>
      </c>
      <c r="D66" s="7" t="s">
        <v>12</v>
      </c>
      <c r="E66" s="14" t="s">
        <v>97</v>
      </c>
      <c r="F66" s="39">
        <v>339</v>
      </c>
      <c r="G66" s="7">
        <f t="shared" si="0"/>
        <v>49482135</v>
      </c>
      <c r="H66" s="8">
        <v>145965</v>
      </c>
    </row>
    <row r="67" spans="1:8">
      <c r="A67" s="7"/>
      <c r="B67" s="17">
        <v>15551600</v>
      </c>
      <c r="C67" s="18" t="s">
        <v>61</v>
      </c>
      <c r="D67" s="7" t="s">
        <v>12</v>
      </c>
      <c r="E67" s="14" t="s">
        <v>97</v>
      </c>
      <c r="F67" s="39">
        <v>370</v>
      </c>
      <c r="G67" s="7">
        <f t="shared" si="0"/>
        <v>71563550</v>
      </c>
      <c r="H67" s="8">
        <v>193415</v>
      </c>
    </row>
    <row r="68" spans="1:8">
      <c r="A68" s="7"/>
      <c r="B68" s="17">
        <v>15871257</v>
      </c>
      <c r="C68" s="18" t="s">
        <v>62</v>
      </c>
      <c r="D68" s="7" t="s">
        <v>12</v>
      </c>
      <c r="E68" s="14" t="s">
        <v>100</v>
      </c>
      <c r="F68" s="39">
        <v>195</v>
      </c>
      <c r="G68" s="7">
        <f t="shared" si="0"/>
        <v>1104675</v>
      </c>
      <c r="H68" s="8">
        <v>5665</v>
      </c>
    </row>
    <row r="69" spans="1:8">
      <c r="A69" s="7"/>
      <c r="B69" s="17">
        <v>15331167</v>
      </c>
      <c r="C69" s="18" t="s">
        <v>126</v>
      </c>
      <c r="D69" s="7" t="s">
        <v>12</v>
      </c>
      <c r="E69" s="14" t="s">
        <v>100</v>
      </c>
      <c r="F69" s="39">
        <v>144</v>
      </c>
      <c r="G69" s="7">
        <f t="shared" si="0"/>
        <v>1251360</v>
      </c>
      <c r="H69" s="8">
        <v>8690</v>
      </c>
    </row>
    <row r="70" spans="1:8">
      <c r="A70" s="7"/>
      <c r="B70" s="17" t="s">
        <v>139</v>
      </c>
      <c r="C70" s="18" t="s">
        <v>63</v>
      </c>
      <c r="D70" s="7" t="s">
        <v>12</v>
      </c>
      <c r="E70" s="14" t="s">
        <v>97</v>
      </c>
      <c r="F70" s="39">
        <v>387</v>
      </c>
      <c r="G70" s="7">
        <f t="shared" si="0"/>
        <v>76757580</v>
      </c>
      <c r="H70" s="8">
        <v>198340</v>
      </c>
    </row>
    <row r="71" spans="1:8">
      <c r="A71" s="7"/>
      <c r="B71" s="17">
        <v>15831600</v>
      </c>
      <c r="C71" s="18" t="s">
        <v>64</v>
      </c>
      <c r="D71" s="7" t="s">
        <v>12</v>
      </c>
      <c r="E71" s="14" t="s">
        <v>97</v>
      </c>
      <c r="F71" s="39">
        <v>1100</v>
      </c>
      <c r="G71" s="7">
        <f t="shared" si="0"/>
        <v>852500</v>
      </c>
      <c r="H71" s="8">
        <v>775</v>
      </c>
    </row>
    <row r="72" spans="1:8">
      <c r="A72" s="7"/>
      <c r="B72" s="17" t="s">
        <v>140</v>
      </c>
      <c r="C72" s="18" t="s">
        <v>65</v>
      </c>
      <c r="D72" s="7" t="s">
        <v>12</v>
      </c>
      <c r="E72" s="14" t="s">
        <v>97</v>
      </c>
      <c r="F72" s="39">
        <v>1550</v>
      </c>
      <c r="G72" s="7">
        <f t="shared" si="0"/>
        <v>24707000</v>
      </c>
      <c r="H72" s="8">
        <v>15940</v>
      </c>
    </row>
    <row r="73" spans="1:8">
      <c r="A73" s="7"/>
      <c r="B73" s="17">
        <v>15331180</v>
      </c>
      <c r="C73" s="18" t="s">
        <v>66</v>
      </c>
      <c r="D73" s="7" t="s">
        <v>12</v>
      </c>
      <c r="E73" s="14" t="s">
        <v>101</v>
      </c>
      <c r="F73" s="39">
        <v>684</v>
      </c>
      <c r="G73" s="7">
        <f t="shared" si="0"/>
        <v>18429012</v>
      </c>
      <c r="H73" s="8">
        <v>26943</v>
      </c>
    </row>
    <row r="74" spans="1:8">
      <c r="A74" s="7"/>
      <c r="B74" s="17" t="s">
        <v>141</v>
      </c>
      <c r="C74" s="18" t="s">
        <v>67</v>
      </c>
      <c r="D74" s="7" t="s">
        <v>12</v>
      </c>
      <c r="E74" s="14" t="s">
        <v>97</v>
      </c>
      <c r="F74" s="39">
        <v>410</v>
      </c>
      <c r="G74" s="7">
        <f t="shared" si="0"/>
        <v>12576750</v>
      </c>
      <c r="H74" s="8">
        <v>30675</v>
      </c>
    </row>
    <row r="75" spans="1:8">
      <c r="A75" s="7"/>
      <c r="B75" s="17" t="s">
        <v>142</v>
      </c>
      <c r="C75" s="18" t="s">
        <v>68</v>
      </c>
      <c r="D75" s="7" t="s">
        <v>12</v>
      </c>
      <c r="E75" s="14" t="s">
        <v>97</v>
      </c>
      <c r="F75" s="39">
        <v>696</v>
      </c>
      <c r="G75" s="7">
        <f t="shared" si="0"/>
        <v>29291160</v>
      </c>
      <c r="H75" s="8">
        <v>42085</v>
      </c>
    </row>
    <row r="76" spans="1:8">
      <c r="A76" s="7"/>
      <c r="B76" s="17" t="s">
        <v>143</v>
      </c>
      <c r="C76" s="18" t="s">
        <v>69</v>
      </c>
      <c r="D76" s="7" t="s">
        <v>12</v>
      </c>
      <c r="E76" s="14" t="s">
        <v>97</v>
      </c>
      <c r="F76" s="39">
        <v>1350</v>
      </c>
      <c r="G76" s="7">
        <f t="shared" si="0"/>
        <v>11681550</v>
      </c>
      <c r="H76" s="8">
        <v>8653</v>
      </c>
    </row>
    <row r="77" spans="1:8">
      <c r="A77" s="7"/>
      <c r="B77" s="17" t="s">
        <v>144</v>
      </c>
      <c r="C77" s="18" t="s">
        <v>70</v>
      </c>
      <c r="D77" s="7" t="s">
        <v>12</v>
      </c>
      <c r="E77" s="14" t="s">
        <v>97</v>
      </c>
      <c r="F77" s="39">
        <v>2340</v>
      </c>
      <c r="G77" s="7">
        <f t="shared" si="0"/>
        <v>25297740</v>
      </c>
      <c r="H77" s="8">
        <v>10811</v>
      </c>
    </row>
    <row r="78" spans="1:8">
      <c r="A78" s="7"/>
      <c r="B78" s="17" t="s">
        <v>145</v>
      </c>
      <c r="C78" s="18" t="s">
        <v>71</v>
      </c>
      <c r="D78" s="7" t="s">
        <v>12</v>
      </c>
      <c r="E78" s="14" t="s">
        <v>97</v>
      </c>
      <c r="F78" s="39">
        <v>474</v>
      </c>
      <c r="G78" s="7">
        <f t="shared" si="0"/>
        <v>3803850</v>
      </c>
      <c r="H78" s="8">
        <v>8025</v>
      </c>
    </row>
    <row r="79" spans="1:8">
      <c r="A79" s="7"/>
      <c r="B79" s="17">
        <v>15541100</v>
      </c>
      <c r="C79" s="18" t="s">
        <v>105</v>
      </c>
      <c r="D79" s="7" t="s">
        <v>12</v>
      </c>
      <c r="E79" s="14" t="s">
        <v>97</v>
      </c>
      <c r="F79" s="39">
        <v>2010</v>
      </c>
      <c r="G79" s="7">
        <f t="shared" si="0"/>
        <v>74651400</v>
      </c>
      <c r="H79" s="8">
        <v>37140</v>
      </c>
    </row>
    <row r="80" spans="1:8">
      <c r="A80" s="7"/>
      <c r="B80" s="17">
        <v>15541200</v>
      </c>
      <c r="C80" s="18" t="s">
        <v>106</v>
      </c>
      <c r="D80" s="7" t="s">
        <v>12</v>
      </c>
      <c r="E80" s="14" t="s">
        <v>97</v>
      </c>
      <c r="F80" s="39">
        <v>1848</v>
      </c>
      <c r="G80" s="7">
        <f t="shared" si="0"/>
        <v>11355960</v>
      </c>
      <c r="H80" s="8">
        <v>6145</v>
      </c>
    </row>
    <row r="81" spans="1:8">
      <c r="A81" s="7"/>
      <c r="B81" s="17" t="s">
        <v>146</v>
      </c>
      <c r="C81" s="18" t="s">
        <v>72</v>
      </c>
      <c r="D81" s="7" t="s">
        <v>12</v>
      </c>
      <c r="E81" s="14" t="s">
        <v>13</v>
      </c>
      <c r="F81" s="39">
        <v>126</v>
      </c>
      <c r="G81" s="7">
        <f t="shared" si="0"/>
        <v>18469080</v>
      </c>
      <c r="H81" s="8">
        <v>146580</v>
      </c>
    </row>
    <row r="82" spans="1:8">
      <c r="A82" s="7"/>
      <c r="B82" s="17" t="s">
        <v>147</v>
      </c>
      <c r="C82" s="18" t="s">
        <v>73</v>
      </c>
      <c r="D82" s="7" t="s">
        <v>12</v>
      </c>
      <c r="E82" s="14" t="s">
        <v>97</v>
      </c>
      <c r="F82" s="39">
        <v>876</v>
      </c>
      <c r="G82" s="7">
        <f t="shared" si="0"/>
        <v>30565392</v>
      </c>
      <c r="H82" s="8">
        <v>34892</v>
      </c>
    </row>
    <row r="83" spans="1:8">
      <c r="A83" s="7"/>
      <c r="B83" s="17">
        <v>15331165</v>
      </c>
      <c r="C83" s="18" t="s">
        <v>74</v>
      </c>
      <c r="D83" s="7" t="s">
        <v>12</v>
      </c>
      <c r="E83" s="14" t="s">
        <v>97</v>
      </c>
      <c r="F83" s="7">
        <v>2475</v>
      </c>
      <c r="G83" s="7">
        <f t="shared" si="0"/>
        <v>1070437.5</v>
      </c>
      <c r="H83" s="8">
        <v>432.5</v>
      </c>
    </row>
    <row r="84" spans="1:8">
      <c r="A84" s="7"/>
      <c r="B84" s="17">
        <v>15331168</v>
      </c>
      <c r="C84" s="18" t="s">
        <v>75</v>
      </c>
      <c r="D84" s="7" t="s">
        <v>12</v>
      </c>
      <c r="E84" s="14" t="s">
        <v>97</v>
      </c>
      <c r="F84" s="39">
        <v>155</v>
      </c>
      <c r="G84" s="7">
        <f t="shared" si="0"/>
        <v>2490850</v>
      </c>
      <c r="H84" s="8">
        <v>16070</v>
      </c>
    </row>
    <row r="85" spans="1:8">
      <c r="A85" s="7"/>
      <c r="B85" s="17" t="s">
        <v>148</v>
      </c>
      <c r="C85" s="18" t="s">
        <v>76</v>
      </c>
      <c r="D85" s="7" t="s">
        <v>12</v>
      </c>
      <c r="E85" s="14" t="s">
        <v>97</v>
      </c>
      <c r="F85" s="39">
        <v>248</v>
      </c>
      <c r="G85" s="7">
        <f t="shared" si="0"/>
        <v>12285920</v>
      </c>
      <c r="H85" s="8">
        <v>49540</v>
      </c>
    </row>
    <row r="86" spans="1:8">
      <c r="A86" s="7"/>
      <c r="B86" s="17">
        <v>15623200</v>
      </c>
      <c r="C86" s="18" t="s">
        <v>77</v>
      </c>
      <c r="D86" s="7" t="s">
        <v>12</v>
      </c>
      <c r="E86" s="14" t="s">
        <v>97</v>
      </c>
      <c r="F86" s="39">
        <v>354</v>
      </c>
      <c r="G86" s="7">
        <f t="shared" ref="G86:G149" si="1">F86*H86</f>
        <v>6442092</v>
      </c>
      <c r="H86" s="8">
        <v>18198</v>
      </c>
    </row>
    <row r="87" spans="1:8">
      <c r="A87" s="7"/>
      <c r="B87" s="17" t="s">
        <v>149</v>
      </c>
      <c r="C87" s="18" t="s">
        <v>78</v>
      </c>
      <c r="D87" s="7" t="s">
        <v>12</v>
      </c>
      <c r="E87" s="14" t="s">
        <v>97</v>
      </c>
      <c r="F87" s="7">
        <v>654.5</v>
      </c>
      <c r="G87" s="7">
        <f t="shared" si="1"/>
        <v>8891382.5</v>
      </c>
      <c r="H87" s="8">
        <v>13585</v>
      </c>
    </row>
    <row r="88" spans="1:8">
      <c r="A88" s="7"/>
      <c r="B88" s="17" t="s">
        <v>150</v>
      </c>
      <c r="C88" s="18" t="s">
        <v>79</v>
      </c>
      <c r="D88" s="7" t="s">
        <v>12</v>
      </c>
      <c r="E88" s="14" t="s">
        <v>97</v>
      </c>
      <c r="F88" s="39">
        <v>378</v>
      </c>
      <c r="G88" s="7">
        <f t="shared" si="1"/>
        <v>6878466</v>
      </c>
      <c r="H88" s="8">
        <v>18197</v>
      </c>
    </row>
    <row r="89" spans="1:8">
      <c r="A89" s="7"/>
      <c r="B89" s="17">
        <v>15872600</v>
      </c>
      <c r="C89" s="18" t="s">
        <v>80</v>
      </c>
      <c r="D89" s="7" t="s">
        <v>12</v>
      </c>
      <c r="E89" s="14" t="s">
        <v>97</v>
      </c>
      <c r="F89" s="39">
        <v>498</v>
      </c>
      <c r="G89" s="7">
        <f t="shared" si="1"/>
        <v>697775.8125</v>
      </c>
      <c r="H89" s="8">
        <v>1401.15625</v>
      </c>
    </row>
    <row r="90" spans="1:8">
      <c r="A90" s="7"/>
      <c r="B90" s="17">
        <v>15871257</v>
      </c>
      <c r="C90" s="18" t="s">
        <v>81</v>
      </c>
      <c r="D90" s="7" t="s">
        <v>12</v>
      </c>
      <c r="E90" s="14" t="s">
        <v>102</v>
      </c>
      <c r="F90" s="39">
        <v>60</v>
      </c>
      <c r="G90" s="7">
        <f t="shared" si="1"/>
        <v>566400</v>
      </c>
      <c r="H90" s="8">
        <v>9440</v>
      </c>
    </row>
    <row r="91" spans="1:8">
      <c r="A91" s="7"/>
      <c r="B91" s="17" t="s">
        <v>145</v>
      </c>
      <c r="C91" s="18" t="s">
        <v>82</v>
      </c>
      <c r="D91" s="7" t="s">
        <v>12</v>
      </c>
      <c r="E91" s="14" t="s">
        <v>97</v>
      </c>
      <c r="F91" s="39">
        <v>876</v>
      </c>
      <c r="G91" s="7">
        <f t="shared" si="1"/>
        <v>30283320</v>
      </c>
      <c r="H91" s="8">
        <v>34570</v>
      </c>
    </row>
    <row r="92" spans="1:8">
      <c r="A92" s="7"/>
      <c r="B92" s="17" t="s">
        <v>151</v>
      </c>
      <c r="C92" s="18" t="s">
        <v>83</v>
      </c>
      <c r="D92" s="7" t="s">
        <v>12</v>
      </c>
      <c r="E92" s="14" t="s">
        <v>97</v>
      </c>
      <c r="F92" s="39">
        <v>160</v>
      </c>
      <c r="G92" s="7">
        <f t="shared" si="1"/>
        <v>7226880</v>
      </c>
      <c r="H92" s="8">
        <v>45168</v>
      </c>
    </row>
    <row r="93" spans="1:8">
      <c r="A93" s="7"/>
      <c r="B93" s="17" t="s">
        <v>152</v>
      </c>
      <c r="C93" s="18" t="s">
        <v>84</v>
      </c>
      <c r="D93" s="7" t="s">
        <v>12</v>
      </c>
      <c r="E93" s="14" t="s">
        <v>97</v>
      </c>
      <c r="F93" s="39">
        <v>40000</v>
      </c>
      <c r="G93" s="7">
        <f t="shared" si="1"/>
        <v>4482000</v>
      </c>
      <c r="H93" s="8">
        <v>112.05</v>
      </c>
    </row>
    <row r="94" spans="1:8">
      <c r="A94" s="7"/>
      <c r="B94" s="17" t="s">
        <v>153</v>
      </c>
      <c r="C94" s="18" t="s">
        <v>85</v>
      </c>
      <c r="D94" s="7" t="s">
        <v>12</v>
      </c>
      <c r="E94" s="14" t="s">
        <v>97</v>
      </c>
      <c r="F94" s="39">
        <v>530</v>
      </c>
      <c r="G94" s="7">
        <f t="shared" si="1"/>
        <v>6899010</v>
      </c>
      <c r="H94" s="8">
        <v>13017</v>
      </c>
    </row>
    <row r="95" spans="1:8">
      <c r="A95" s="7"/>
      <c r="B95" s="17">
        <v>15111120</v>
      </c>
      <c r="C95" s="18" t="s">
        <v>86</v>
      </c>
      <c r="D95" s="7" t="s">
        <v>12</v>
      </c>
      <c r="E95" s="14" t="s">
        <v>97</v>
      </c>
      <c r="F95" s="39">
        <v>2310</v>
      </c>
      <c r="G95" s="7">
        <f t="shared" si="1"/>
        <v>493954230</v>
      </c>
      <c r="H95" s="8">
        <v>213833</v>
      </c>
    </row>
    <row r="96" spans="1:8">
      <c r="A96" s="7"/>
      <c r="B96" s="17">
        <v>15331170</v>
      </c>
      <c r="C96" s="18" t="s">
        <v>87</v>
      </c>
      <c r="D96" s="7" t="s">
        <v>12</v>
      </c>
      <c r="E96" s="14" t="s">
        <v>97</v>
      </c>
      <c r="F96" s="39">
        <v>240</v>
      </c>
      <c r="G96" s="7">
        <f t="shared" si="1"/>
        <v>3331680</v>
      </c>
      <c r="H96" s="8">
        <v>13882</v>
      </c>
    </row>
    <row r="97" spans="1:8">
      <c r="A97" s="7"/>
      <c r="B97" s="17">
        <v>15333100</v>
      </c>
      <c r="C97" s="18" t="s">
        <v>88</v>
      </c>
      <c r="D97" s="7" t="s">
        <v>12</v>
      </c>
      <c r="E97" s="14" t="s">
        <v>97</v>
      </c>
      <c r="F97" s="39">
        <v>792</v>
      </c>
      <c r="G97" s="7">
        <f t="shared" si="1"/>
        <v>19605168</v>
      </c>
      <c r="H97" s="8">
        <v>24754</v>
      </c>
    </row>
    <row r="98" spans="1:8">
      <c r="A98" s="7"/>
      <c r="B98" s="17">
        <v>15617000</v>
      </c>
      <c r="C98" s="18" t="s">
        <v>89</v>
      </c>
      <c r="D98" s="7" t="s">
        <v>12</v>
      </c>
      <c r="E98" s="14" t="s">
        <v>97</v>
      </c>
      <c r="F98" s="39">
        <v>264</v>
      </c>
      <c r="G98" s="7">
        <f t="shared" si="1"/>
        <v>10335072</v>
      </c>
      <c r="H98" s="8">
        <v>39148</v>
      </c>
    </row>
    <row r="99" spans="1:8">
      <c r="A99" s="7"/>
      <c r="B99" s="17" t="s">
        <v>154</v>
      </c>
      <c r="C99" s="18" t="s">
        <v>90</v>
      </c>
      <c r="D99" s="7" t="s">
        <v>12</v>
      </c>
      <c r="E99" s="14" t="s">
        <v>97</v>
      </c>
      <c r="F99" s="39">
        <v>894</v>
      </c>
      <c r="G99" s="7">
        <f t="shared" si="1"/>
        <v>42469470</v>
      </c>
      <c r="H99" s="8">
        <v>47505</v>
      </c>
    </row>
    <row r="100" spans="1:8">
      <c r="A100" s="7"/>
      <c r="B100" s="17" t="s">
        <v>155</v>
      </c>
      <c r="C100" s="18" t="s">
        <v>91</v>
      </c>
      <c r="D100" s="7" t="s">
        <v>12</v>
      </c>
      <c r="E100" s="14" t="s">
        <v>97</v>
      </c>
      <c r="F100" s="39">
        <v>408</v>
      </c>
      <c r="G100" s="7">
        <f t="shared" si="1"/>
        <v>9908280</v>
      </c>
      <c r="H100" s="8">
        <v>24285</v>
      </c>
    </row>
    <row r="101" spans="1:8">
      <c r="A101" s="7"/>
      <c r="B101" s="17" t="s">
        <v>156</v>
      </c>
      <c r="C101" s="18" t="s">
        <v>92</v>
      </c>
      <c r="D101" s="7" t="s">
        <v>12</v>
      </c>
      <c r="E101" s="14" t="s">
        <v>97</v>
      </c>
      <c r="F101" s="39">
        <v>599</v>
      </c>
      <c r="G101" s="7">
        <f t="shared" si="1"/>
        <v>17943045</v>
      </c>
      <c r="H101" s="8">
        <v>29955</v>
      </c>
    </row>
    <row r="102" spans="1:8">
      <c r="A102" s="7"/>
      <c r="B102" s="17" t="s">
        <v>146</v>
      </c>
      <c r="C102" s="11" t="s">
        <v>93</v>
      </c>
      <c r="D102" s="7" t="s">
        <v>12</v>
      </c>
      <c r="E102" s="12" t="s">
        <v>13</v>
      </c>
      <c r="F102" s="39">
        <v>200</v>
      </c>
      <c r="G102" s="7">
        <f t="shared" si="1"/>
        <v>52953600</v>
      </c>
      <c r="H102" s="8">
        <v>264768</v>
      </c>
    </row>
    <row r="103" spans="1:8">
      <c r="A103" s="7"/>
      <c r="B103" s="20">
        <v>15511700</v>
      </c>
      <c r="C103" s="11" t="s">
        <v>94</v>
      </c>
      <c r="D103" s="7" t="s">
        <v>12</v>
      </c>
      <c r="E103" s="12" t="s">
        <v>97</v>
      </c>
      <c r="F103" s="39">
        <v>2500</v>
      </c>
      <c r="G103" s="7">
        <f t="shared" si="1"/>
        <v>13552500</v>
      </c>
      <c r="H103" s="8">
        <v>5421</v>
      </c>
    </row>
    <row r="104" spans="1:8">
      <c r="A104" s="7"/>
      <c r="B104" s="17" t="s">
        <v>145</v>
      </c>
      <c r="C104" s="11" t="s">
        <v>95</v>
      </c>
      <c r="D104" s="7" t="s">
        <v>12</v>
      </c>
      <c r="E104" s="15" t="s">
        <v>97</v>
      </c>
      <c r="F104" s="39">
        <v>935</v>
      </c>
      <c r="G104" s="7">
        <f t="shared" si="1"/>
        <v>11312565</v>
      </c>
      <c r="H104" s="8">
        <v>12099</v>
      </c>
    </row>
    <row r="105" spans="1:8">
      <c r="A105" s="7"/>
      <c r="B105" s="17">
        <v>15613350</v>
      </c>
      <c r="C105" s="11" t="s">
        <v>96</v>
      </c>
      <c r="D105" s="7" t="s">
        <v>12</v>
      </c>
      <c r="E105" s="12" t="s">
        <v>97</v>
      </c>
      <c r="F105" s="39">
        <v>978</v>
      </c>
      <c r="G105" s="7">
        <f t="shared" si="1"/>
        <v>14364864</v>
      </c>
      <c r="H105" s="8">
        <v>14688</v>
      </c>
    </row>
    <row r="106" spans="1:8">
      <c r="A106" s="21"/>
      <c r="B106" s="17" t="s">
        <v>136</v>
      </c>
      <c r="C106" s="29" t="s">
        <v>56</v>
      </c>
      <c r="D106" s="7" t="s">
        <v>12</v>
      </c>
      <c r="E106" s="23" t="s">
        <v>97</v>
      </c>
      <c r="F106" s="40">
        <v>333</v>
      </c>
      <c r="G106" s="7">
        <f t="shared" si="1"/>
        <v>6393600</v>
      </c>
      <c r="H106" s="21">
        <v>19200</v>
      </c>
    </row>
    <row r="107" spans="1:8">
      <c r="A107" s="21"/>
      <c r="B107" s="17" t="s">
        <v>108</v>
      </c>
      <c r="C107" s="29" t="s">
        <v>158</v>
      </c>
      <c r="D107" s="7" t="s">
        <v>12</v>
      </c>
      <c r="E107" s="23" t="s">
        <v>97</v>
      </c>
      <c r="F107" s="40">
        <v>294</v>
      </c>
      <c r="G107" s="7">
        <f t="shared" si="1"/>
        <v>147000</v>
      </c>
      <c r="H107" s="21">
        <v>500</v>
      </c>
    </row>
    <row r="108" spans="1:8">
      <c r="A108" s="21"/>
      <c r="B108" s="17" t="s">
        <v>141</v>
      </c>
      <c r="C108" s="29" t="s">
        <v>67</v>
      </c>
      <c r="D108" s="7" t="s">
        <v>12</v>
      </c>
      <c r="E108" s="23" t="s">
        <v>97</v>
      </c>
      <c r="F108" s="40">
        <v>410</v>
      </c>
      <c r="G108" s="7">
        <f t="shared" si="1"/>
        <v>377200</v>
      </c>
      <c r="H108" s="21">
        <v>920</v>
      </c>
    </row>
    <row r="109" spans="1:8">
      <c r="A109" s="21"/>
      <c r="B109" s="17">
        <v>15331180</v>
      </c>
      <c r="C109" s="29" t="s">
        <v>159</v>
      </c>
      <c r="D109" s="7" t="s">
        <v>12</v>
      </c>
      <c r="E109" s="23" t="s">
        <v>203</v>
      </c>
      <c r="F109" s="40">
        <v>684</v>
      </c>
      <c r="G109" s="7">
        <f t="shared" si="1"/>
        <v>143640</v>
      </c>
      <c r="H109" s="21">
        <v>210</v>
      </c>
    </row>
    <row r="110" spans="1:8">
      <c r="A110" s="21"/>
      <c r="B110" s="17" t="s">
        <v>149</v>
      </c>
      <c r="C110" s="29" t="s">
        <v>78</v>
      </c>
      <c r="D110" s="7" t="s">
        <v>12</v>
      </c>
      <c r="E110" s="23" t="s">
        <v>97</v>
      </c>
      <c r="F110" s="40">
        <v>595</v>
      </c>
      <c r="G110" s="7">
        <f t="shared" si="1"/>
        <v>291550</v>
      </c>
      <c r="H110" s="21">
        <v>490</v>
      </c>
    </row>
    <row r="111" spans="1:8">
      <c r="A111" s="21"/>
      <c r="B111" s="17" t="s">
        <v>122</v>
      </c>
      <c r="C111" s="29" t="s">
        <v>39</v>
      </c>
      <c r="D111" s="7" t="s">
        <v>12</v>
      </c>
      <c r="E111" s="23" t="s">
        <v>97</v>
      </c>
      <c r="F111" s="40">
        <v>900</v>
      </c>
      <c r="G111" s="7">
        <f t="shared" si="1"/>
        <v>459000</v>
      </c>
      <c r="H111" s="21">
        <v>510</v>
      </c>
    </row>
    <row r="112" spans="1:8">
      <c r="A112" s="21"/>
      <c r="B112" s="17" t="s">
        <v>142</v>
      </c>
      <c r="C112" s="29" t="s">
        <v>68</v>
      </c>
      <c r="D112" s="7" t="s">
        <v>12</v>
      </c>
      <c r="E112" s="23" t="s">
        <v>97</v>
      </c>
      <c r="F112" s="40">
        <v>696</v>
      </c>
      <c r="G112" s="7">
        <f t="shared" si="1"/>
        <v>591600</v>
      </c>
      <c r="H112" s="21">
        <v>850</v>
      </c>
    </row>
    <row r="113" spans="1:8">
      <c r="A113" s="21"/>
      <c r="B113" s="17" t="s">
        <v>112</v>
      </c>
      <c r="C113" s="29" t="s">
        <v>24</v>
      </c>
      <c r="D113" s="7" t="s">
        <v>12</v>
      </c>
      <c r="E113" s="23" t="s">
        <v>97</v>
      </c>
      <c r="F113" s="40">
        <v>355</v>
      </c>
      <c r="G113" s="7">
        <f t="shared" si="1"/>
        <v>568000</v>
      </c>
      <c r="H113" s="21">
        <v>1600</v>
      </c>
    </row>
    <row r="114" spans="1:8">
      <c r="A114" s="21"/>
      <c r="B114" s="17">
        <v>15616000</v>
      </c>
      <c r="C114" s="29" t="s">
        <v>58</v>
      </c>
      <c r="D114" s="7" t="s">
        <v>12</v>
      </c>
      <c r="E114" s="23" t="s">
        <v>97</v>
      </c>
      <c r="F114" s="40">
        <v>690</v>
      </c>
      <c r="G114" s="7">
        <f t="shared" si="1"/>
        <v>1311000</v>
      </c>
      <c r="H114" s="21">
        <v>1900</v>
      </c>
    </row>
    <row r="115" spans="1:8">
      <c r="A115" s="21"/>
      <c r="B115" s="17">
        <v>15617000</v>
      </c>
      <c r="C115" s="29" t="s">
        <v>89</v>
      </c>
      <c r="D115" s="7" t="s">
        <v>12</v>
      </c>
      <c r="E115" s="23" t="s">
        <v>97</v>
      </c>
      <c r="F115" s="40">
        <v>264</v>
      </c>
      <c r="G115" s="7">
        <f t="shared" si="1"/>
        <v>176880</v>
      </c>
      <c r="H115" s="21">
        <v>670</v>
      </c>
    </row>
    <row r="116" spans="1:8">
      <c r="A116" s="21"/>
      <c r="B116" s="17" t="s">
        <v>138</v>
      </c>
      <c r="C116" s="29" t="s">
        <v>160</v>
      </c>
      <c r="D116" s="7" t="s">
        <v>12</v>
      </c>
      <c r="E116" s="23" t="s">
        <v>97</v>
      </c>
      <c r="F116" s="40">
        <v>339</v>
      </c>
      <c r="G116" s="7">
        <f t="shared" si="1"/>
        <v>745800</v>
      </c>
      <c r="H116" s="21">
        <v>2200</v>
      </c>
    </row>
    <row r="117" spans="1:8">
      <c r="A117" s="21"/>
      <c r="B117" s="17" t="s">
        <v>133</v>
      </c>
      <c r="C117" s="29" t="s">
        <v>161</v>
      </c>
      <c r="D117" s="7" t="s">
        <v>12</v>
      </c>
      <c r="E117" s="23" t="s">
        <v>97</v>
      </c>
      <c r="F117" s="40">
        <v>230</v>
      </c>
      <c r="G117" s="7">
        <f t="shared" si="1"/>
        <v>2990000</v>
      </c>
      <c r="H117" s="21">
        <v>13000</v>
      </c>
    </row>
    <row r="118" spans="1:8">
      <c r="A118" s="21"/>
      <c r="B118" s="17" t="s">
        <v>134</v>
      </c>
      <c r="C118" s="29" t="s">
        <v>162</v>
      </c>
      <c r="D118" s="7" t="s">
        <v>12</v>
      </c>
      <c r="E118" s="23" t="s">
        <v>97</v>
      </c>
      <c r="F118" s="40">
        <v>120</v>
      </c>
      <c r="G118" s="7">
        <f t="shared" si="1"/>
        <v>702000</v>
      </c>
      <c r="H118" s="21">
        <v>5850</v>
      </c>
    </row>
    <row r="119" spans="1:8">
      <c r="A119" s="21"/>
      <c r="B119" s="17" t="s">
        <v>123</v>
      </c>
      <c r="C119" s="29" t="s">
        <v>40</v>
      </c>
      <c r="D119" s="7" t="s">
        <v>12</v>
      </c>
      <c r="E119" s="23" t="s">
        <v>97</v>
      </c>
      <c r="F119" s="40">
        <v>170</v>
      </c>
      <c r="G119" s="7">
        <f t="shared" si="1"/>
        <v>102000</v>
      </c>
      <c r="H119" s="21">
        <v>600</v>
      </c>
    </row>
    <row r="120" spans="1:8">
      <c r="A120" s="21"/>
      <c r="B120" s="17" t="s">
        <v>151</v>
      </c>
      <c r="C120" s="29" t="s">
        <v>83</v>
      </c>
      <c r="D120" s="7" t="s">
        <v>12</v>
      </c>
      <c r="E120" s="23" t="s">
        <v>97</v>
      </c>
      <c r="F120" s="40">
        <v>160</v>
      </c>
      <c r="G120" s="7">
        <f t="shared" si="1"/>
        <v>56000</v>
      </c>
      <c r="H120" s="21">
        <v>350</v>
      </c>
    </row>
    <row r="121" spans="1:8">
      <c r="A121" s="21"/>
      <c r="B121" s="17">
        <v>15331490</v>
      </c>
      <c r="C121" s="29" t="s">
        <v>163</v>
      </c>
      <c r="D121" s="7" t="s">
        <v>12</v>
      </c>
      <c r="E121" s="23" t="s">
        <v>203</v>
      </c>
      <c r="F121" s="40">
        <v>840</v>
      </c>
      <c r="G121" s="7">
        <f t="shared" si="1"/>
        <v>134400</v>
      </c>
      <c r="H121" s="21">
        <v>160</v>
      </c>
    </row>
    <row r="122" spans="1:8">
      <c r="A122" s="21"/>
      <c r="B122" s="17">
        <v>15333100</v>
      </c>
      <c r="C122" s="29" t="s">
        <v>88</v>
      </c>
      <c r="D122" s="7" t="s">
        <v>12</v>
      </c>
      <c r="E122" s="23" t="s">
        <v>97</v>
      </c>
      <c r="F122" s="40">
        <v>792</v>
      </c>
      <c r="G122" s="7">
        <f t="shared" si="1"/>
        <v>396000</v>
      </c>
      <c r="H122" s="21">
        <v>500</v>
      </c>
    </row>
    <row r="123" spans="1:8">
      <c r="A123" s="21"/>
      <c r="B123" s="17" t="s">
        <v>148</v>
      </c>
      <c r="C123" s="29" t="s">
        <v>76</v>
      </c>
      <c r="D123" s="7" t="s">
        <v>12</v>
      </c>
      <c r="E123" s="23" t="s">
        <v>97</v>
      </c>
      <c r="F123" s="40">
        <v>248</v>
      </c>
      <c r="G123" s="7">
        <f t="shared" si="1"/>
        <v>558000</v>
      </c>
      <c r="H123" s="21">
        <v>2250</v>
      </c>
    </row>
    <row r="124" spans="1:8">
      <c r="A124" s="21"/>
      <c r="B124" s="17">
        <v>15331165</v>
      </c>
      <c r="C124" s="29" t="s">
        <v>74</v>
      </c>
      <c r="D124" s="7" t="s">
        <v>12</v>
      </c>
      <c r="E124" s="23" t="s">
        <v>97</v>
      </c>
      <c r="F124" s="40">
        <v>1650</v>
      </c>
      <c r="G124" s="7">
        <f t="shared" si="1"/>
        <v>23100</v>
      </c>
      <c r="H124" s="21">
        <v>14</v>
      </c>
    </row>
    <row r="125" spans="1:8">
      <c r="A125" s="21"/>
      <c r="B125" s="17" t="s">
        <v>114</v>
      </c>
      <c r="C125" s="29" t="s">
        <v>164</v>
      </c>
      <c r="D125" s="7" t="s">
        <v>12</v>
      </c>
      <c r="E125" s="23" t="s">
        <v>97</v>
      </c>
      <c r="F125" s="40">
        <v>270</v>
      </c>
      <c r="G125" s="7">
        <f t="shared" si="1"/>
        <v>243000</v>
      </c>
      <c r="H125" s="21">
        <v>900</v>
      </c>
    </row>
    <row r="126" spans="1:8">
      <c r="A126" s="21"/>
      <c r="B126" s="17" t="s">
        <v>113</v>
      </c>
      <c r="C126" s="29" t="s">
        <v>165</v>
      </c>
      <c r="D126" s="7" t="s">
        <v>12</v>
      </c>
      <c r="E126" s="23" t="s">
        <v>97</v>
      </c>
      <c r="F126" s="40">
        <v>162</v>
      </c>
      <c r="G126" s="7">
        <f t="shared" si="1"/>
        <v>121500</v>
      </c>
      <c r="H126" s="21">
        <v>750</v>
      </c>
    </row>
    <row r="127" spans="1:8">
      <c r="A127" s="21"/>
      <c r="B127" s="17" t="s">
        <v>121</v>
      </c>
      <c r="C127" s="29" t="s">
        <v>166</v>
      </c>
      <c r="D127" s="7" t="s">
        <v>12</v>
      </c>
      <c r="E127" s="23" t="s">
        <v>97</v>
      </c>
      <c r="F127" s="40">
        <v>479</v>
      </c>
      <c r="G127" s="7">
        <f t="shared" si="1"/>
        <v>91010</v>
      </c>
      <c r="H127" s="21">
        <v>190</v>
      </c>
    </row>
    <row r="128" spans="1:8">
      <c r="A128" s="21"/>
      <c r="B128" s="17">
        <v>15331168</v>
      </c>
      <c r="C128" s="29" t="s">
        <v>75</v>
      </c>
      <c r="D128" s="7" t="s">
        <v>12</v>
      </c>
      <c r="E128" s="23" t="s">
        <v>97</v>
      </c>
      <c r="F128" s="40">
        <v>155</v>
      </c>
      <c r="G128" s="7">
        <f t="shared" si="1"/>
        <v>108500</v>
      </c>
      <c r="H128" s="21">
        <v>700</v>
      </c>
    </row>
    <row r="129" spans="1:8">
      <c r="A129" s="21"/>
      <c r="B129" s="17">
        <v>15331170</v>
      </c>
      <c r="C129" s="29" t="s">
        <v>167</v>
      </c>
      <c r="D129" s="7" t="s">
        <v>12</v>
      </c>
      <c r="E129" s="23" t="s">
        <v>97</v>
      </c>
      <c r="F129" s="40">
        <v>255</v>
      </c>
      <c r="G129" s="7">
        <f t="shared" si="1"/>
        <v>127500</v>
      </c>
      <c r="H129" s="21">
        <v>500</v>
      </c>
    </row>
    <row r="130" spans="1:8">
      <c r="A130" s="21"/>
      <c r="B130" s="17" t="s">
        <v>205</v>
      </c>
      <c r="C130" s="29" t="s">
        <v>168</v>
      </c>
      <c r="D130" s="7" t="s">
        <v>12</v>
      </c>
      <c r="E130" s="23" t="s">
        <v>97</v>
      </c>
      <c r="F130" s="40">
        <v>1500</v>
      </c>
      <c r="G130" s="7">
        <f t="shared" si="1"/>
        <v>22500</v>
      </c>
      <c r="H130" s="21">
        <v>15</v>
      </c>
    </row>
    <row r="131" spans="1:8">
      <c r="A131" s="21"/>
      <c r="B131" s="17">
        <v>15331167</v>
      </c>
      <c r="C131" s="29" t="s">
        <v>169</v>
      </c>
      <c r="D131" s="7" t="s">
        <v>12</v>
      </c>
      <c r="E131" s="23" t="s">
        <v>100</v>
      </c>
      <c r="F131" s="40">
        <v>1250</v>
      </c>
      <c r="G131" s="7">
        <f t="shared" si="1"/>
        <v>262500</v>
      </c>
      <c r="H131" s="21">
        <v>210</v>
      </c>
    </row>
    <row r="132" spans="1:8">
      <c r="A132" s="21"/>
      <c r="B132" s="17" t="s">
        <v>135</v>
      </c>
      <c r="C132" s="29" t="s">
        <v>55</v>
      </c>
      <c r="D132" s="7" t="s">
        <v>12</v>
      </c>
      <c r="E132" s="23"/>
      <c r="F132" s="40">
        <v>174</v>
      </c>
      <c r="G132" s="7">
        <f t="shared" si="1"/>
        <v>95700</v>
      </c>
      <c r="H132" s="21">
        <v>550</v>
      </c>
    </row>
    <row r="133" spans="1:8">
      <c r="A133" s="21"/>
      <c r="B133" s="17">
        <v>15111120</v>
      </c>
      <c r="C133" s="29" t="s">
        <v>170</v>
      </c>
      <c r="D133" s="7" t="s">
        <v>12</v>
      </c>
      <c r="E133" s="23" t="s">
        <v>204</v>
      </c>
      <c r="F133" s="40">
        <v>2310</v>
      </c>
      <c r="G133" s="7">
        <f t="shared" si="1"/>
        <v>4296600</v>
      </c>
      <c r="H133" s="21">
        <v>1860</v>
      </c>
    </row>
    <row r="134" spans="1:8">
      <c r="A134" s="21"/>
      <c r="B134" s="17">
        <v>15111120</v>
      </c>
      <c r="C134" s="29" t="s">
        <v>171</v>
      </c>
      <c r="D134" s="7" t="s">
        <v>12</v>
      </c>
      <c r="E134" s="24" t="s">
        <v>97</v>
      </c>
      <c r="F134" s="40">
        <v>2650</v>
      </c>
      <c r="G134" s="7">
        <f t="shared" si="1"/>
        <v>9540000</v>
      </c>
      <c r="H134" s="21">
        <v>3600</v>
      </c>
    </row>
    <row r="135" spans="1:8">
      <c r="A135" s="21"/>
      <c r="B135" s="17">
        <v>15112150</v>
      </c>
      <c r="C135" s="29" t="s">
        <v>172</v>
      </c>
      <c r="D135" s="7" t="s">
        <v>12</v>
      </c>
      <c r="E135" s="23" t="s">
        <v>97</v>
      </c>
      <c r="F135" s="40">
        <v>1500</v>
      </c>
      <c r="G135" s="7">
        <f t="shared" si="1"/>
        <v>2625000</v>
      </c>
      <c r="H135" s="21">
        <v>1750</v>
      </c>
    </row>
    <row r="136" spans="1:8">
      <c r="A136" s="21"/>
      <c r="B136" s="17">
        <v>15112150</v>
      </c>
      <c r="C136" s="29" t="s">
        <v>173</v>
      </c>
      <c r="D136" s="7" t="s">
        <v>12</v>
      </c>
      <c r="E136" s="23" t="s">
        <v>97</v>
      </c>
      <c r="F136" s="40">
        <v>1500</v>
      </c>
      <c r="G136" s="7">
        <f t="shared" si="1"/>
        <v>570000</v>
      </c>
      <c r="H136" s="21">
        <v>380</v>
      </c>
    </row>
    <row r="137" spans="1:8">
      <c r="A137" s="21"/>
      <c r="B137" s="17" t="s">
        <v>206</v>
      </c>
      <c r="C137" s="29" t="s">
        <v>174</v>
      </c>
      <c r="D137" s="7" t="s">
        <v>12</v>
      </c>
      <c r="E137" s="23" t="s">
        <v>97</v>
      </c>
      <c r="F137" s="40">
        <v>1834</v>
      </c>
      <c r="G137" s="7">
        <f t="shared" si="1"/>
        <v>733600</v>
      </c>
      <c r="H137" s="21">
        <v>400</v>
      </c>
    </row>
    <row r="138" spans="1:8">
      <c r="A138" s="21"/>
      <c r="B138" s="17" t="s">
        <v>207</v>
      </c>
      <c r="C138" s="30" t="s">
        <v>175</v>
      </c>
      <c r="D138" s="7" t="s">
        <v>12</v>
      </c>
      <c r="E138" s="24" t="s">
        <v>97</v>
      </c>
      <c r="F138" s="40">
        <v>1550</v>
      </c>
      <c r="G138" s="7">
        <f t="shared" si="1"/>
        <v>852500</v>
      </c>
      <c r="H138" s="21">
        <v>550</v>
      </c>
    </row>
    <row r="139" spans="1:8">
      <c r="A139" s="21"/>
      <c r="B139" s="17" t="s">
        <v>208</v>
      </c>
      <c r="C139" s="29" t="s">
        <v>176</v>
      </c>
      <c r="D139" s="7" t="s">
        <v>12</v>
      </c>
      <c r="E139" s="23" t="s">
        <v>97</v>
      </c>
      <c r="F139" s="40">
        <v>1180</v>
      </c>
      <c r="G139" s="7">
        <f t="shared" si="1"/>
        <v>259600</v>
      </c>
      <c r="H139" s="21">
        <v>220</v>
      </c>
    </row>
    <row r="140" spans="1:8">
      <c r="A140" s="21"/>
      <c r="B140" s="17" t="s">
        <v>120</v>
      </c>
      <c r="C140" s="29" t="s">
        <v>54</v>
      </c>
      <c r="D140" s="7" t="s">
        <v>12</v>
      </c>
      <c r="E140" s="23" t="s">
        <v>99</v>
      </c>
      <c r="F140" s="40">
        <v>363</v>
      </c>
      <c r="G140" s="7">
        <f t="shared" si="1"/>
        <v>304920</v>
      </c>
      <c r="H140" s="21">
        <v>840</v>
      </c>
    </row>
    <row r="141" spans="1:8">
      <c r="A141" s="21"/>
      <c r="B141" s="17">
        <v>15551600</v>
      </c>
      <c r="C141" s="30" t="s">
        <v>61</v>
      </c>
      <c r="D141" s="7" t="s">
        <v>12</v>
      </c>
      <c r="E141" s="24" t="s">
        <v>97</v>
      </c>
      <c r="F141" s="40">
        <v>370</v>
      </c>
      <c r="G141" s="7">
        <f t="shared" si="1"/>
        <v>292300</v>
      </c>
      <c r="H141" s="21">
        <v>790</v>
      </c>
    </row>
    <row r="142" spans="1:8">
      <c r="A142" s="21"/>
      <c r="B142" s="17" t="s">
        <v>120</v>
      </c>
      <c r="C142" s="29" t="s">
        <v>177</v>
      </c>
      <c r="D142" s="7" t="s">
        <v>12</v>
      </c>
      <c r="E142" s="23" t="s">
        <v>97</v>
      </c>
      <c r="F142" s="40">
        <v>915</v>
      </c>
      <c r="G142" s="7">
        <f t="shared" si="1"/>
        <v>443775</v>
      </c>
      <c r="H142" s="21">
        <v>485</v>
      </c>
    </row>
    <row r="143" spans="1:8">
      <c r="A143" s="21"/>
      <c r="B143" s="17" t="s">
        <v>131</v>
      </c>
      <c r="C143" s="29" t="s">
        <v>178</v>
      </c>
      <c r="D143" s="7" t="s">
        <v>12</v>
      </c>
      <c r="E143" s="23" t="s">
        <v>97</v>
      </c>
      <c r="F143" s="40">
        <v>2619</v>
      </c>
      <c r="G143" s="7">
        <f t="shared" si="1"/>
        <v>3404700</v>
      </c>
      <c r="H143" s="21">
        <v>1300</v>
      </c>
    </row>
    <row r="144" spans="1:8">
      <c r="A144" s="21"/>
      <c r="B144" s="17" t="s">
        <v>132</v>
      </c>
      <c r="C144" s="29" t="s">
        <v>49</v>
      </c>
      <c r="D144" s="7" t="s">
        <v>12</v>
      </c>
      <c r="E144" s="23" t="s">
        <v>97</v>
      </c>
      <c r="F144" s="40">
        <v>1533</v>
      </c>
      <c r="G144" s="7">
        <f t="shared" si="1"/>
        <v>1119090</v>
      </c>
      <c r="H144" s="21">
        <v>730</v>
      </c>
    </row>
    <row r="145" spans="1:8">
      <c r="A145" s="21"/>
      <c r="B145" s="17">
        <v>15541100</v>
      </c>
      <c r="C145" s="29" t="s">
        <v>179</v>
      </c>
      <c r="D145" s="7" t="s">
        <v>12</v>
      </c>
      <c r="E145" s="23" t="s">
        <v>97</v>
      </c>
      <c r="F145" s="40">
        <v>2010</v>
      </c>
      <c r="G145" s="7">
        <f t="shared" si="1"/>
        <v>1809000</v>
      </c>
      <c r="H145" s="21">
        <v>900</v>
      </c>
    </row>
    <row r="146" spans="1:8">
      <c r="A146" s="21"/>
      <c r="B146" s="17" t="s">
        <v>125</v>
      </c>
      <c r="C146" s="29" t="s">
        <v>42</v>
      </c>
      <c r="D146" s="7" t="s">
        <v>12</v>
      </c>
      <c r="E146" s="23" t="s">
        <v>97</v>
      </c>
      <c r="F146" s="40">
        <v>1010</v>
      </c>
      <c r="G146" s="7">
        <f t="shared" si="1"/>
        <v>222200</v>
      </c>
      <c r="H146" s="21">
        <v>220</v>
      </c>
    </row>
    <row r="147" spans="1:8">
      <c r="A147" s="21"/>
      <c r="B147" s="17" t="s">
        <v>209</v>
      </c>
      <c r="C147" s="29" t="s">
        <v>180</v>
      </c>
      <c r="D147" s="7" t="s">
        <v>12</v>
      </c>
      <c r="E147" s="23" t="s">
        <v>97</v>
      </c>
      <c r="F147" s="40">
        <v>1400</v>
      </c>
      <c r="G147" s="7">
        <f t="shared" si="1"/>
        <v>644000</v>
      </c>
      <c r="H147" s="21">
        <v>460</v>
      </c>
    </row>
    <row r="148" spans="1:8">
      <c r="A148" s="21"/>
      <c r="B148" s="20">
        <v>15511700</v>
      </c>
      <c r="C148" s="29" t="s">
        <v>94</v>
      </c>
      <c r="D148" s="7" t="s">
        <v>12</v>
      </c>
      <c r="E148" s="23" t="s">
        <v>97</v>
      </c>
      <c r="F148" s="40">
        <v>2300</v>
      </c>
      <c r="G148" s="7">
        <f t="shared" si="1"/>
        <v>1633000</v>
      </c>
      <c r="H148" s="21">
        <v>710</v>
      </c>
    </row>
    <row r="149" spans="1:8">
      <c r="A149" s="21"/>
      <c r="B149" s="17" t="s">
        <v>137</v>
      </c>
      <c r="C149" s="29" t="s">
        <v>181</v>
      </c>
      <c r="D149" s="7" t="s">
        <v>12</v>
      </c>
      <c r="E149" s="23" t="s">
        <v>13</v>
      </c>
      <c r="F149" s="40">
        <v>67</v>
      </c>
      <c r="G149" s="7">
        <f t="shared" si="1"/>
        <v>2070300</v>
      </c>
      <c r="H149" s="21">
        <v>30900</v>
      </c>
    </row>
    <row r="150" spans="1:8">
      <c r="A150" s="21"/>
      <c r="B150" s="16" t="s">
        <v>111</v>
      </c>
      <c r="C150" s="29" t="s">
        <v>182</v>
      </c>
      <c r="D150" s="7" t="s">
        <v>12</v>
      </c>
      <c r="E150" s="23" t="s">
        <v>99</v>
      </c>
      <c r="F150" s="40">
        <v>714</v>
      </c>
      <c r="G150" s="7">
        <f t="shared" ref="G150:G190" si="2">F150*H150</f>
        <v>1013880</v>
      </c>
      <c r="H150" s="21">
        <v>1420</v>
      </c>
    </row>
    <row r="151" spans="1:8">
      <c r="A151" s="21"/>
      <c r="B151" s="17" t="s">
        <v>210</v>
      </c>
      <c r="C151" s="29" t="s">
        <v>183</v>
      </c>
      <c r="D151" s="7" t="s">
        <v>12</v>
      </c>
      <c r="E151" s="23" t="s">
        <v>97</v>
      </c>
      <c r="F151" s="40">
        <v>1300</v>
      </c>
      <c r="G151" s="7">
        <f t="shared" si="2"/>
        <v>1430000</v>
      </c>
      <c r="H151" s="21">
        <v>1100</v>
      </c>
    </row>
    <row r="152" spans="1:8">
      <c r="A152" s="21"/>
      <c r="B152" s="17" t="s">
        <v>119</v>
      </c>
      <c r="C152" s="29" t="s">
        <v>36</v>
      </c>
      <c r="D152" s="7" t="s">
        <v>12</v>
      </c>
      <c r="E152" s="23" t="s">
        <v>97</v>
      </c>
      <c r="F152" s="40">
        <v>2520</v>
      </c>
      <c r="G152" s="7">
        <f t="shared" si="2"/>
        <v>241920</v>
      </c>
      <c r="H152" s="21">
        <v>96</v>
      </c>
    </row>
    <row r="153" spans="1:8">
      <c r="A153" s="21"/>
      <c r="B153" s="16" t="s">
        <v>107</v>
      </c>
      <c r="C153" s="29" t="s">
        <v>18</v>
      </c>
      <c r="D153" s="7" t="s">
        <v>12</v>
      </c>
      <c r="E153" s="23" t="s">
        <v>97</v>
      </c>
      <c r="F153" s="40">
        <v>156</v>
      </c>
      <c r="G153" s="7">
        <f t="shared" si="2"/>
        <v>109200</v>
      </c>
      <c r="H153" s="21">
        <v>700</v>
      </c>
    </row>
    <row r="154" spans="1:8">
      <c r="A154" s="21"/>
      <c r="B154" s="17">
        <v>15871257</v>
      </c>
      <c r="C154" s="29" t="s">
        <v>184</v>
      </c>
      <c r="D154" s="7" t="s">
        <v>12</v>
      </c>
      <c r="E154" s="23" t="s">
        <v>97</v>
      </c>
      <c r="F154" s="40">
        <v>4794</v>
      </c>
      <c r="G154" s="7">
        <f t="shared" si="2"/>
        <v>33558</v>
      </c>
      <c r="H154" s="21">
        <v>7</v>
      </c>
    </row>
    <row r="155" spans="1:8">
      <c r="A155" s="21"/>
      <c r="B155" s="17">
        <v>15871257</v>
      </c>
      <c r="C155" s="29" t="s">
        <v>185</v>
      </c>
      <c r="D155" s="7" t="s">
        <v>12</v>
      </c>
      <c r="E155" s="23" t="s">
        <v>97</v>
      </c>
      <c r="F155" s="40">
        <v>4440</v>
      </c>
      <c r="G155" s="7">
        <f t="shared" si="2"/>
        <v>71040</v>
      </c>
      <c r="H155" s="21">
        <v>16</v>
      </c>
    </row>
    <row r="156" spans="1:8">
      <c r="A156" s="21"/>
      <c r="B156" s="17">
        <v>15872310</v>
      </c>
      <c r="C156" s="29" t="s">
        <v>31</v>
      </c>
      <c r="D156" s="7" t="s">
        <v>12</v>
      </c>
      <c r="E156" s="23" t="s">
        <v>97</v>
      </c>
      <c r="F156" s="40">
        <v>1584</v>
      </c>
      <c r="G156" s="7">
        <f t="shared" si="2"/>
        <v>14256</v>
      </c>
      <c r="H156" s="21">
        <v>9</v>
      </c>
    </row>
    <row r="157" spans="1:8">
      <c r="A157" s="21"/>
      <c r="B157" s="17">
        <v>15872600</v>
      </c>
      <c r="C157" s="29" t="s">
        <v>186</v>
      </c>
      <c r="D157" s="7" t="s">
        <v>12</v>
      </c>
      <c r="E157" s="23" t="s">
        <v>97</v>
      </c>
      <c r="F157" s="40">
        <v>594</v>
      </c>
      <c r="G157" s="7">
        <f t="shared" si="2"/>
        <v>5346</v>
      </c>
      <c r="H157" s="21">
        <v>9</v>
      </c>
    </row>
    <row r="158" spans="1:8">
      <c r="A158" s="21"/>
      <c r="B158" s="17" t="s">
        <v>211</v>
      </c>
      <c r="C158" s="29" t="s">
        <v>187</v>
      </c>
      <c r="D158" s="7" t="s">
        <v>12</v>
      </c>
      <c r="E158" s="23" t="s">
        <v>99</v>
      </c>
      <c r="F158" s="40">
        <v>420</v>
      </c>
      <c r="G158" s="7">
        <f t="shared" si="2"/>
        <v>16800</v>
      </c>
      <c r="H158" s="21">
        <v>40</v>
      </c>
    </row>
    <row r="159" spans="1:8">
      <c r="A159" s="21"/>
      <c r="B159" s="17" t="s">
        <v>110</v>
      </c>
      <c r="C159" s="29" t="s">
        <v>188</v>
      </c>
      <c r="D159" s="7" t="s">
        <v>12</v>
      </c>
      <c r="E159" s="23" t="s">
        <v>99</v>
      </c>
      <c r="F159" s="40">
        <v>420</v>
      </c>
      <c r="G159" s="7">
        <f t="shared" si="2"/>
        <v>1050000</v>
      </c>
      <c r="H159" s="21">
        <v>2500</v>
      </c>
    </row>
    <row r="160" spans="1:8">
      <c r="A160" s="21"/>
      <c r="B160" s="25">
        <v>15320000</v>
      </c>
      <c r="C160" s="29" t="s">
        <v>189</v>
      </c>
      <c r="D160" s="7" t="s">
        <v>12</v>
      </c>
      <c r="E160" s="23" t="s">
        <v>99</v>
      </c>
      <c r="F160" s="40">
        <v>700</v>
      </c>
      <c r="G160" s="7">
        <f t="shared" si="2"/>
        <v>70000</v>
      </c>
      <c r="H160" s="21">
        <v>100</v>
      </c>
    </row>
    <row r="161" spans="1:8">
      <c r="A161" s="21"/>
      <c r="B161" s="17" t="s">
        <v>124</v>
      </c>
      <c r="C161" s="29" t="s">
        <v>41</v>
      </c>
      <c r="D161" s="7" t="s">
        <v>12</v>
      </c>
      <c r="E161" s="23" t="s">
        <v>97</v>
      </c>
      <c r="F161" s="40">
        <v>250</v>
      </c>
      <c r="G161" s="7">
        <f t="shared" si="2"/>
        <v>550000</v>
      </c>
      <c r="H161" s="21">
        <v>2200</v>
      </c>
    </row>
    <row r="162" spans="1:8">
      <c r="A162" s="21"/>
      <c r="B162" s="17" t="s">
        <v>153</v>
      </c>
      <c r="C162" s="29" t="s">
        <v>85</v>
      </c>
      <c r="D162" s="7" t="s">
        <v>12</v>
      </c>
      <c r="E162" s="23" t="s">
        <v>97</v>
      </c>
      <c r="F162" s="40">
        <v>275</v>
      </c>
      <c r="G162" s="7">
        <f t="shared" si="2"/>
        <v>27500</v>
      </c>
      <c r="H162" s="21">
        <v>100</v>
      </c>
    </row>
    <row r="163" spans="1:8">
      <c r="A163" s="21"/>
      <c r="B163" s="17" t="s">
        <v>150</v>
      </c>
      <c r="C163" s="29" t="s">
        <v>79</v>
      </c>
      <c r="D163" s="7" t="s">
        <v>12</v>
      </c>
      <c r="E163" s="23" t="s">
        <v>97</v>
      </c>
      <c r="F163" s="40">
        <v>250</v>
      </c>
      <c r="G163" s="7">
        <f t="shared" si="2"/>
        <v>25000</v>
      </c>
      <c r="H163" s="21">
        <v>100</v>
      </c>
    </row>
    <row r="164" spans="1:8">
      <c r="A164" s="21"/>
      <c r="B164" s="17" t="s">
        <v>118</v>
      </c>
      <c r="C164" s="29" t="s">
        <v>34</v>
      </c>
      <c r="D164" s="7" t="s">
        <v>12</v>
      </c>
      <c r="E164" s="23" t="s">
        <v>97</v>
      </c>
      <c r="F164" s="40">
        <v>300</v>
      </c>
      <c r="G164" s="7">
        <f t="shared" si="2"/>
        <v>30000</v>
      </c>
      <c r="H164" s="21">
        <v>100</v>
      </c>
    </row>
    <row r="165" spans="1:8">
      <c r="A165" s="21"/>
      <c r="B165" s="25">
        <v>3222130</v>
      </c>
      <c r="C165" s="29" t="s">
        <v>190</v>
      </c>
      <c r="D165" s="7" t="s">
        <v>12</v>
      </c>
      <c r="E165" s="23" t="s">
        <v>97</v>
      </c>
      <c r="F165" s="40">
        <v>300</v>
      </c>
      <c r="G165" s="7">
        <f t="shared" si="2"/>
        <v>30000</v>
      </c>
      <c r="H165" s="21">
        <v>100</v>
      </c>
    </row>
    <row r="166" spans="1:8">
      <c r="A166" s="21"/>
      <c r="B166" s="17" t="s">
        <v>154</v>
      </c>
      <c r="C166" s="29" t="s">
        <v>90</v>
      </c>
      <c r="D166" s="7" t="s">
        <v>12</v>
      </c>
      <c r="E166" s="23" t="s">
        <v>97</v>
      </c>
      <c r="F166" s="40">
        <v>894</v>
      </c>
      <c r="G166" s="7">
        <f t="shared" si="2"/>
        <v>581100</v>
      </c>
      <c r="H166" s="21">
        <v>650</v>
      </c>
    </row>
    <row r="167" spans="1:8">
      <c r="A167" s="21"/>
      <c r="B167" s="17" t="s">
        <v>156</v>
      </c>
      <c r="C167" s="29" t="s">
        <v>191</v>
      </c>
      <c r="D167" s="7" t="s">
        <v>12</v>
      </c>
      <c r="E167" s="23" t="s">
        <v>97</v>
      </c>
      <c r="F167" s="40">
        <v>599</v>
      </c>
      <c r="G167" s="7">
        <f t="shared" si="2"/>
        <v>299500</v>
      </c>
      <c r="H167" s="21">
        <v>500</v>
      </c>
    </row>
    <row r="168" spans="1:8">
      <c r="A168" s="21"/>
      <c r="B168" s="17" t="s">
        <v>155</v>
      </c>
      <c r="C168" s="29" t="s">
        <v>192</v>
      </c>
      <c r="D168" s="7" t="s">
        <v>12</v>
      </c>
      <c r="E168" s="23" t="s">
        <v>97</v>
      </c>
      <c r="F168" s="40">
        <v>408</v>
      </c>
      <c r="G168" s="7">
        <f t="shared" si="2"/>
        <v>163200</v>
      </c>
      <c r="H168" s="21">
        <v>400</v>
      </c>
    </row>
    <row r="169" spans="1:8">
      <c r="A169" s="21"/>
      <c r="B169" s="17" t="s">
        <v>144</v>
      </c>
      <c r="C169" s="29" t="s">
        <v>193</v>
      </c>
      <c r="D169" s="7" t="s">
        <v>12</v>
      </c>
      <c r="E169" s="23" t="s">
        <v>97</v>
      </c>
      <c r="F169" s="40">
        <v>2340</v>
      </c>
      <c r="G169" s="7">
        <f t="shared" si="2"/>
        <v>444600</v>
      </c>
      <c r="H169" s="21">
        <v>190</v>
      </c>
    </row>
    <row r="170" spans="1:8">
      <c r="A170" s="21"/>
      <c r="B170" s="17" t="s">
        <v>143</v>
      </c>
      <c r="C170" s="29" t="s">
        <v>69</v>
      </c>
      <c r="D170" s="7" t="s">
        <v>12</v>
      </c>
      <c r="E170" s="23" t="s">
        <v>97</v>
      </c>
      <c r="F170" s="40">
        <v>1236</v>
      </c>
      <c r="G170" s="7">
        <f t="shared" si="2"/>
        <v>43260</v>
      </c>
      <c r="H170" s="21">
        <v>35</v>
      </c>
    </row>
    <row r="171" spans="1:8">
      <c r="A171" s="21"/>
      <c r="B171" s="17" t="s">
        <v>147</v>
      </c>
      <c r="C171" s="29" t="s">
        <v>73</v>
      </c>
      <c r="D171" s="7" t="s">
        <v>12</v>
      </c>
      <c r="E171" s="23" t="s">
        <v>97</v>
      </c>
      <c r="F171" s="40">
        <v>876</v>
      </c>
      <c r="G171" s="7">
        <f t="shared" si="2"/>
        <v>1296480</v>
      </c>
      <c r="H171" s="21">
        <v>1480</v>
      </c>
    </row>
    <row r="172" spans="1:8">
      <c r="A172" s="21"/>
      <c r="B172" s="17" t="s">
        <v>212</v>
      </c>
      <c r="C172" s="29" t="s">
        <v>194</v>
      </c>
      <c r="D172" s="7" t="s">
        <v>12</v>
      </c>
      <c r="E172" s="23" t="s">
        <v>97</v>
      </c>
      <c r="F172" s="40">
        <v>3500</v>
      </c>
      <c r="G172" s="7">
        <f t="shared" si="2"/>
        <v>1470000</v>
      </c>
      <c r="H172" s="21">
        <v>420</v>
      </c>
    </row>
    <row r="173" spans="1:8">
      <c r="A173" s="21"/>
      <c r="B173" s="17" t="s">
        <v>213</v>
      </c>
      <c r="C173" s="29" t="s">
        <v>195</v>
      </c>
      <c r="D173" s="7" t="s">
        <v>12</v>
      </c>
      <c r="E173" s="23" t="s">
        <v>97</v>
      </c>
      <c r="F173" s="40">
        <v>2394</v>
      </c>
      <c r="G173" s="7">
        <f t="shared" si="2"/>
        <v>222642</v>
      </c>
      <c r="H173" s="21">
        <v>93</v>
      </c>
    </row>
    <row r="174" spans="1:8">
      <c r="A174" s="21"/>
      <c r="B174" s="17">
        <v>15842110</v>
      </c>
      <c r="C174" s="29" t="s">
        <v>196</v>
      </c>
      <c r="D174" s="7" t="s">
        <v>12</v>
      </c>
      <c r="E174" s="23" t="s">
        <v>97</v>
      </c>
      <c r="F174" s="40">
        <v>1550</v>
      </c>
      <c r="G174" s="7">
        <f t="shared" si="2"/>
        <v>480500</v>
      </c>
      <c r="H174" s="21">
        <v>310</v>
      </c>
    </row>
    <row r="175" spans="1:8">
      <c r="A175" s="21"/>
      <c r="B175" s="17" t="s">
        <v>130</v>
      </c>
      <c r="C175" s="29" t="s">
        <v>197</v>
      </c>
      <c r="D175" s="7" t="s">
        <v>12</v>
      </c>
      <c r="E175" s="23" t="s">
        <v>97</v>
      </c>
      <c r="F175" s="40">
        <v>995</v>
      </c>
      <c r="G175" s="7">
        <f t="shared" si="2"/>
        <v>238800</v>
      </c>
      <c r="H175" s="21">
        <v>240</v>
      </c>
    </row>
    <row r="176" spans="1:8">
      <c r="A176" s="21"/>
      <c r="B176" s="17">
        <v>15821500</v>
      </c>
      <c r="C176" s="29" t="s">
        <v>35</v>
      </c>
      <c r="D176" s="7" t="s">
        <v>12</v>
      </c>
      <c r="E176" s="23" t="s">
        <v>97</v>
      </c>
      <c r="F176" s="40">
        <v>587</v>
      </c>
      <c r="G176" s="7">
        <f t="shared" si="2"/>
        <v>363940</v>
      </c>
      <c r="H176" s="21">
        <v>620</v>
      </c>
    </row>
    <row r="177" spans="1:8">
      <c r="A177" s="21"/>
      <c r="B177" s="17" t="s">
        <v>145</v>
      </c>
      <c r="C177" s="29" t="s">
        <v>82</v>
      </c>
      <c r="D177" s="7" t="s">
        <v>12</v>
      </c>
      <c r="E177" s="23" t="s">
        <v>97</v>
      </c>
      <c r="F177" s="40">
        <v>876</v>
      </c>
      <c r="G177" s="7">
        <f t="shared" si="2"/>
        <v>464280</v>
      </c>
      <c r="H177" s="21">
        <v>530</v>
      </c>
    </row>
    <row r="178" spans="1:8">
      <c r="A178" s="21"/>
      <c r="B178" s="17" t="s">
        <v>139</v>
      </c>
      <c r="C178" s="29" t="s">
        <v>63</v>
      </c>
      <c r="D178" s="7" t="s">
        <v>12</v>
      </c>
      <c r="E178" s="23" t="s">
        <v>97</v>
      </c>
      <c r="F178" s="40">
        <v>387</v>
      </c>
      <c r="G178" s="7">
        <f t="shared" si="2"/>
        <v>1226790</v>
      </c>
      <c r="H178" s="21">
        <v>3170</v>
      </c>
    </row>
    <row r="179" spans="1:8">
      <c r="A179" s="21"/>
      <c r="B179" s="17" t="s">
        <v>129</v>
      </c>
      <c r="C179" s="29" t="s">
        <v>45</v>
      </c>
      <c r="D179" s="7" t="s">
        <v>12</v>
      </c>
      <c r="E179" s="23" t="s">
        <v>97</v>
      </c>
      <c r="F179" s="40">
        <v>3198</v>
      </c>
      <c r="G179" s="7">
        <f t="shared" si="2"/>
        <v>201474</v>
      </c>
      <c r="H179" s="21">
        <v>63</v>
      </c>
    </row>
    <row r="180" spans="1:8">
      <c r="A180" s="21"/>
      <c r="B180" s="17" t="s">
        <v>215</v>
      </c>
      <c r="C180" s="29" t="s">
        <v>198</v>
      </c>
      <c r="D180" s="7" t="s">
        <v>12</v>
      </c>
      <c r="E180" s="23" t="s">
        <v>97</v>
      </c>
      <c r="F180" s="40">
        <v>1854</v>
      </c>
      <c r="G180" s="7">
        <f t="shared" si="2"/>
        <v>324450</v>
      </c>
      <c r="H180" s="21">
        <v>175</v>
      </c>
    </row>
    <row r="181" spans="1:8">
      <c r="A181" s="21"/>
      <c r="B181" s="17">
        <v>15623200</v>
      </c>
      <c r="C181" s="29" t="s">
        <v>77</v>
      </c>
      <c r="D181" s="7" t="s">
        <v>12</v>
      </c>
      <c r="E181" s="23" t="s">
        <v>97</v>
      </c>
      <c r="F181" s="40">
        <v>354</v>
      </c>
      <c r="G181" s="7">
        <f t="shared" si="2"/>
        <v>180540</v>
      </c>
      <c r="H181" s="21">
        <v>510</v>
      </c>
    </row>
    <row r="182" spans="1:8">
      <c r="A182" s="21"/>
      <c r="B182" s="17">
        <v>15618000</v>
      </c>
      <c r="C182" s="29" t="s">
        <v>27</v>
      </c>
      <c r="D182" s="7" t="s">
        <v>12</v>
      </c>
      <c r="E182" s="23" t="s">
        <v>97</v>
      </c>
      <c r="F182" s="40">
        <v>330</v>
      </c>
      <c r="G182" s="7">
        <f t="shared" si="2"/>
        <v>67650</v>
      </c>
      <c r="H182" s="21">
        <v>205</v>
      </c>
    </row>
    <row r="183" spans="1:8">
      <c r="A183" s="21"/>
      <c r="B183" s="17">
        <v>15619000</v>
      </c>
      <c r="C183" s="29" t="s">
        <v>199</v>
      </c>
      <c r="D183" s="7" t="s">
        <v>12</v>
      </c>
      <c r="E183" s="23" t="s">
        <v>97</v>
      </c>
      <c r="F183" s="40">
        <v>310</v>
      </c>
      <c r="G183" s="7">
        <f t="shared" si="2"/>
        <v>111600</v>
      </c>
      <c r="H183" s="21">
        <v>360</v>
      </c>
    </row>
    <row r="184" spans="1:8">
      <c r="A184" s="21"/>
      <c r="B184" s="17" t="s">
        <v>214</v>
      </c>
      <c r="C184" s="29" t="s">
        <v>200</v>
      </c>
      <c r="D184" s="7" t="s">
        <v>12</v>
      </c>
      <c r="E184" s="23" t="s">
        <v>97</v>
      </c>
      <c r="F184" s="40">
        <v>1938</v>
      </c>
      <c r="G184" s="7">
        <f t="shared" si="2"/>
        <v>11628</v>
      </c>
      <c r="H184" s="21">
        <v>6</v>
      </c>
    </row>
    <row r="185" spans="1:8">
      <c r="A185" s="21"/>
      <c r="B185" s="25">
        <v>15870000</v>
      </c>
      <c r="C185" s="29" t="s">
        <v>201</v>
      </c>
      <c r="D185" s="7" t="s">
        <v>12</v>
      </c>
      <c r="E185" s="23" t="s">
        <v>97</v>
      </c>
      <c r="F185" s="40">
        <v>10000</v>
      </c>
      <c r="G185" s="7">
        <f t="shared" si="2"/>
        <v>5000</v>
      </c>
      <c r="H185" s="21">
        <v>0.5</v>
      </c>
    </row>
    <row r="186" spans="1:8">
      <c r="A186" s="21"/>
      <c r="B186" s="25">
        <v>15870000</v>
      </c>
      <c r="C186" s="29" t="s">
        <v>202</v>
      </c>
      <c r="D186" s="7" t="s">
        <v>12</v>
      </c>
      <c r="E186" s="23" t="s">
        <v>97</v>
      </c>
      <c r="F186" s="40">
        <v>10000</v>
      </c>
      <c r="G186" s="7">
        <f t="shared" si="2"/>
        <v>5000</v>
      </c>
      <c r="H186" s="21">
        <v>0.5</v>
      </c>
    </row>
    <row r="187" spans="1:8" ht="17.25">
      <c r="A187" s="21"/>
      <c r="B187" s="31" t="s">
        <v>217</v>
      </c>
      <c r="C187" s="33" t="s">
        <v>220</v>
      </c>
      <c r="D187" s="7" t="s">
        <v>12</v>
      </c>
      <c r="E187" s="21" t="s">
        <v>216</v>
      </c>
      <c r="F187" s="41">
        <v>340</v>
      </c>
      <c r="G187" s="7">
        <f t="shared" si="2"/>
        <v>145917800</v>
      </c>
      <c r="H187" s="32">
        <v>429170</v>
      </c>
    </row>
    <row r="188" spans="1:8" ht="17.25">
      <c r="A188" s="21"/>
      <c r="B188" s="31" t="s">
        <v>219</v>
      </c>
      <c r="C188" s="33" t="s">
        <v>221</v>
      </c>
      <c r="D188" s="7" t="s">
        <v>12</v>
      </c>
      <c r="E188" s="21" t="s">
        <v>216</v>
      </c>
      <c r="F188" s="41">
        <v>360</v>
      </c>
      <c r="G188" s="7">
        <f t="shared" si="2"/>
        <v>71003880</v>
      </c>
      <c r="H188" s="32">
        <v>197233</v>
      </c>
    </row>
    <row r="189" spans="1:8" ht="17.25">
      <c r="A189" s="21"/>
      <c r="B189" s="31" t="s">
        <v>218</v>
      </c>
      <c r="C189" s="33" t="s">
        <v>222</v>
      </c>
      <c r="D189" s="7" t="s">
        <v>12</v>
      </c>
      <c r="E189" s="21" t="s">
        <v>216</v>
      </c>
      <c r="F189" s="41">
        <v>320</v>
      </c>
      <c r="G189" s="7">
        <f t="shared" si="2"/>
        <v>1344000</v>
      </c>
      <c r="H189" s="32">
        <v>4200</v>
      </c>
    </row>
    <row r="190" spans="1:8">
      <c r="A190" s="7"/>
      <c r="B190" s="7">
        <v>15894210</v>
      </c>
      <c r="C190" s="22" t="s">
        <v>15</v>
      </c>
      <c r="D190" s="7" t="s">
        <v>12</v>
      </c>
      <c r="E190" s="7" t="s">
        <v>13</v>
      </c>
      <c r="F190" s="7">
        <v>250</v>
      </c>
      <c r="G190" s="7">
        <f t="shared" si="2"/>
        <v>1437500</v>
      </c>
      <c r="H190" s="8">
        <v>5750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H16:H17"/>
    <mergeCell ref="A19:F19"/>
    <mergeCell ref="A20:F20"/>
    <mergeCell ref="D2:G2"/>
    <mergeCell ref="C3:D6"/>
    <mergeCell ref="A16:A17"/>
    <mergeCell ref="B16:C16"/>
    <mergeCell ref="D16:D17"/>
    <mergeCell ref="E16:E17"/>
    <mergeCell ref="F16:F17"/>
    <mergeCell ref="G16:G17"/>
    <mergeCell ref="A13:H14"/>
    <mergeCell ref="D8:G8"/>
    <mergeCell ref="C10:D11"/>
    <mergeCell ref="G10:H10"/>
  </mergeCells>
  <pageMargins left="0.7" right="0.7" top="0.75" bottom="0.75" header="0.3" footer="0.3"/>
  <pageSetup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q/tfm3IUA9sqWvPRNqz0QAJ6yYk=</DigestValue>
    </Reference>
    <Reference URI="#idOfficeObject" Type="http://www.w3.org/2000/09/xmldsig#Object">
      <DigestMethod Algorithm="http://www.w3.org/2000/09/xmldsig#sha1"/>
      <DigestValue>7GvSvp0ArLcxaqX0pykYkah/jt0=</DigestValue>
    </Reference>
  </SignedInfo>
  <SignatureValue>
    UHsdNGUeuPLNVE0O8IZ3n2+E1EEjxUfRGx8WRyYZS37NHGUMC/Lf4npJH+YYe/p/7DhB1d6r
    oGqqKu5h9pmSvi+2I3vDNi3MG3E9IsM9HanUl2XxmalCUML5eSKgQYMGSXzkb/XPgR4J415f
    iGyGmomwyRT08Bscoj80Pbb4uElPV+2Z7J7N3q+Qv+gzQD3gkPcgA6o4GZ6Q81pSOuwE2xRR
    8tByRIOK9c26eE3ypzTeH5DuJyAG9gdpWoYwDKVQ+X0+8y9072gnH7S0o52oFLgwm3EBfWwA
    nCyx3N2ve8V+9SbMsoPDXrlCwIkACCtnFzc+tK20YdeV11LHOVjM5A==
  </SignatureValue>
  <KeyInfo>
    <KeyValue>
      <RSAKeyValue>
        <Modulus>
            quCTmLLEebgHiJng5iSDLzMwT0bBOLmCoVHpFd/1r9H5GAtXqc0O9CIHLcv89O9Taon1G34F
            qWE8Df3Vka0d54oMuZJW1FzFO0BmzWNu3R5+1JWIN+533ZrVFApY3/OC9yFsJt3fBX9Xamfn
            1P1xx/WofFaNtwgGTEkR9cuyCfk6GHLvi+iUHsOz2kOG2mWxYZgLIenvRTVmE6zDgYWmTesa
            1wxZEwfWIh22qVriEtF5eCC0McAwC338vT6SK61/Nc2KVCn6p9Y1aVTVhpBbV3ZfdrsJ+yNf
            kFj/dW+4wIGYu6jTy0nSjrWbe5IEnNPyIxmiVgPu5vu+CaAyxF74KQ==
          </Modulus>
        <Exponent>AQAB</Exponent>
      </RSAKeyValue>
    </KeyValue>
    <X509Data>
      <X509Certificate>
          MIIFPTCCAyWgAwIBAgIIUlBeHoatwuswDQYJKoZIhvcNAQELBQAwQjELMAkGA1UEBhMCQU0x
          EzARBgNVBAoMCkVLRU5HIENKU0MxCjAIBgNVBAUTATExEjAQBgNVBAMMCUNBIG9mIFJvQTAe
          Fw0xNTAzMzAwNzQ5MzdaFw0yNTAzMjkwNzQ5MzdaMHYxCzAJBgNVBAYTAkFNMRUwEwYDVQQE
          DAzVidS51ZDVhdSx1YYxFTATBgNVBCoMDNSz1ZDUu9Sz1YjVkDEVMBMGA1UEBRMMNTJjM2Q2
          MjU1YTE3MSIwIAYDVQQDDBlDSFRSWUFOIEdSSUdPUiAzMTExNzgwNTExMIIBIjANBgkqhkiG
          9w0BAQEFAAOCAQ8AMIIBCgKCAQEAquCTmLLEebgHiJng5iSDLzMwT0bBOLmCoVHpFd/1r9H5
          GAtXqc0O9CIHLcv89O9Taon1G34FqWE8Df3Vka0d54oMuZJW1FzFO0BmzWNu3R5+1JWIN+53
          3ZrVFApY3/OC9yFsJt3fBX9Xamfn1P1xx/WofFaNtwgGTEkR9cuyCfk6GHLvi+iUHsOz2kOG
          2mWxYZgLIenvRTVmE6zDgYWmTesa1wxZEwfWIh22qVriEtF5eCC0McAwC338vT6SK61/Nc2K
          VCn6p9Y1aVTVhpBbV3ZfdrsJ+yNfkFj/dW+4wIGYu6jTy0nSjrWbe5IEnNPyIxmiVgPu5vu+
          CaAyxF74KQIDAQABo4IBATCB/jAzBggrBgEFBQcBAQQnMCUwIwYIKwYBBQUHMAGGF2h0dHA6
          Ly9vY3NwLnBraS5hbS9vY3NwMB0GA1UdDgQWBBRSvYxS36P+76aiFbpq1SurJb66STAMBgNV
          HRMBAf8EAjAAMB8GA1UdIwQYMBaAFOnq8e4kIi4N/23YzITGNIzfXbJ5MDIGA1UdIAQrMCkw
          JwYEVR0gADAfMB0GCCsGAQUFBwIBFhF3d3cucGtpLmFtL3BvbGljeTA1BgNVHR8ELjAsMCqg
          KKAmhiRodHRwOi8vY3JsLnBraS5hbS9jaXRpemVuY2FfMjAxMy5jcmwwDgYDVR0PAQH/BAQD
          AgSwMA0GCSqGSIb3DQEBCwUAA4ICAQBg6fNhYRYg+74bLK8bOqhZhLZz9vEOmWpsHDGQB5MM
          BPuNMue/l3Pe+/TQZa835Z/TfTpy++j+5IFDrRCasVsElGGaXUc0ZcuJ1sGeP8QeM9t19scW
          6dx5YDSwFigu3ivboAPcrsi9FLxQDOJ8qyX8UIyJcR1hrBdVJzY/j4hIDgqWnBYHxWimcj6w
          Ir2wS/9KjurTAxzQI9vc4NAyWBbevg5h9m3EfYcVOdJfRYoPDMk9/lVzDfyDKP2SamDQj+pu
          vHA4OIeQL3S7szHTL/ya+FY+nUesPfzouUkNAyBU3QqGTy5AqVDe5O3Q/qWUx6roR7BHPb8m
          72lm937FjO9FfjoBOEOvjJQU5ScqGg9fhwTWRi+Ya42rb0MobkxecllRT0F3XdxPb7UC/8r0
          yPWHFEmBJdZFZKPymPYFNbs4yWDaI9ONSW3nsAgtvSfpOPeWHQ2TKiZyWDcNa1QbttB++Cxd
          P6gRWw+ONagNaaEAT8471CqTrcuu1TQCJfmIcq1hHQq4Vja6OJwHm9XNiQ2Ekue1F75JqvlB
          yo2ShFe2E0+CtCLiyCedsM/AylpSt0afcq8li4ygaGSPrJhVhOt3VCTbrjmLWZSLr/W4E9z9
          dsfnf69m8dbrIg7ilzl0YnH07lTEvBYv8FRTUCGM1XwXyxYFIld9kaSMQLS/BM39dA==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VpM1Y6T5EMGBvU2JQSYvNNgqGVo=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iht92QH3EZa5EXQRgWWMssMUb+4=</DigestValue>
      </Reference>
      <Reference URI="/xl/sharedStrings.xml?ContentType=application/vnd.openxmlformats-officedocument.spreadsheetml.sharedStrings+xml">
        <DigestMethod Algorithm="http://www.w3.org/2000/09/xmldsig#sha1"/>
        <DigestValue>yXSuisH3ojfiqotpPQ76jZdAnsk=</DigestValue>
      </Reference>
      <Reference URI="/xl/styles.xml?ContentType=application/vnd.openxmlformats-officedocument.spreadsheetml.styles+xml">
        <DigestMethod Algorithm="http://www.w3.org/2000/09/xmldsig#sha1"/>
        <DigestValue>3eGp21Uca1EFp1Y8ho/qqvVQmJY=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nBq4tTVZeUnY+1zI4CfqahEMq80=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ykWK3+npkp7qMzK4bs63/ZEgTNk=</DigestValue>
      </Reference>
    </Manifest>
    <SignatureProperties>
      <SignatureProperty Id="idSignatureTime" Target="#idPackageSignature">
        <mdssi:SignatureTime>
          <mdssi:Format>YYYY-MM-DDThh:mm:ssTZD</mdssi:Format>
          <mdssi:Value>2017-01-31T12:32:52Z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Քաղաքապետարան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grigor.chtryan</dc:creator>
  <cp:lastModifiedBy>miqayel.zalinyan</cp:lastModifiedBy>
  <dcterms:created xsi:type="dcterms:W3CDTF">2015-09-08T08:08:11Z</dcterms:created>
  <dcterms:modified xsi:type="dcterms:W3CDTF">2017-01-31T12:31:13Z</dcterms:modified>
</cp:coreProperties>
</file>